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995" windowWidth="29040" windowHeight="4905" tabRatio="462"/>
  </bookViews>
  <sheets>
    <sheet name="Inhaltsverzeichnis" sheetId="27" r:id="rId1"/>
    <sheet name="Bewertungsverfahren" sheetId="19" r:id="rId2"/>
    <sheet name="LV und LB" sheetId="21" r:id="rId3"/>
    <sheet name="Hauptangebot" sheetId="44" r:id="rId4"/>
    <sheet name="Bewertungsmatrix" sheetId="45" r:id="rId5"/>
  </sheets>
  <definedNames>
    <definedName name="_xlnm._FilterDatabase" localSheetId="2" hidden="1">'LV und LB'!$A$10:$H$154</definedName>
    <definedName name="_xlnm.Print_Area" localSheetId="2">'LV und LB'!$A$3:$F$58</definedName>
    <definedName name="_xlnm.Print_Titles" localSheetId="2">'LV und LB'!$3:$10</definedName>
    <definedName name="OLE_LINK5" localSheetId="2">'LV und LB'!#REF!</definedName>
    <definedName name="OLE_LINK7" localSheetId="2">'LV und LB'!#REF!</definedName>
  </definedNames>
  <calcPr calcId="145621"/>
</workbook>
</file>

<file path=xl/calcChain.xml><?xml version="1.0" encoding="utf-8"?>
<calcChain xmlns="http://schemas.openxmlformats.org/spreadsheetml/2006/main">
  <c r="E17" i="45" l="1"/>
  <c r="E16" i="45"/>
  <c r="E15" i="45"/>
  <c r="B11" i="45"/>
  <c r="J15" i="44"/>
  <c r="J24" i="44"/>
  <c r="F50" i="21" l="1"/>
  <c r="F49" i="21"/>
  <c r="F48" i="21"/>
  <c r="F46" i="21"/>
  <c r="F45" i="21"/>
  <c r="F44" i="21"/>
  <c r="F43" i="21"/>
  <c r="F42" i="21"/>
  <c r="F41" i="21"/>
  <c r="F40" i="21"/>
  <c r="F39" i="21"/>
  <c r="F38" i="21"/>
  <c r="F37" i="21"/>
  <c r="F35" i="21"/>
  <c r="F32" i="21"/>
  <c r="F73" i="21"/>
  <c r="F72" i="21"/>
  <c r="B4" i="45" l="1"/>
  <c r="B7" i="44"/>
  <c r="B5" i="44"/>
  <c r="B4" i="44"/>
  <c r="B3" i="45"/>
  <c r="B12" i="45"/>
  <c r="B10" i="45"/>
  <c r="F15" i="45" l="1"/>
  <c r="F17" i="45"/>
  <c r="F16" i="45"/>
  <c r="H10" i="21" l="1"/>
  <c r="J23" i="44" l="1"/>
  <c r="I18" i="44"/>
  <c r="J18" i="44" s="1"/>
  <c r="I19" i="44"/>
  <c r="J19" i="44" s="1"/>
  <c r="I20" i="44"/>
  <c r="J20" i="44" s="1"/>
  <c r="I21" i="44"/>
  <c r="J21" i="44" s="1"/>
  <c r="I22" i="44"/>
  <c r="J22" i="44" s="1"/>
  <c r="I23" i="44"/>
  <c r="G18" i="44"/>
  <c r="G19" i="44"/>
  <c r="G20" i="44"/>
  <c r="G21" i="44"/>
  <c r="G22" i="44"/>
  <c r="G23" i="44"/>
  <c r="I17" i="44"/>
  <c r="J17" i="44" s="1"/>
  <c r="G17" i="44"/>
  <c r="I14" i="44"/>
  <c r="J14" i="44" s="1"/>
  <c r="G14" i="44"/>
  <c r="I13" i="44"/>
  <c r="J13" i="44" s="1"/>
  <c r="G13" i="44"/>
  <c r="I12" i="44"/>
  <c r="J12" i="44" s="1"/>
  <c r="G12" i="44"/>
  <c r="F28" i="21"/>
  <c r="F20" i="21"/>
  <c r="F21" i="21"/>
  <c r="F22" i="21"/>
  <c r="F137" i="21" l="1"/>
  <c r="F136" i="21"/>
  <c r="F113" i="21"/>
  <c r="F112" i="21"/>
  <c r="F107" i="21"/>
  <c r="F111" i="21"/>
  <c r="F110" i="21"/>
  <c r="F109" i="21"/>
  <c r="F108" i="21"/>
  <c r="F106" i="21"/>
  <c r="F104" i="21"/>
  <c r="F103" i="21"/>
  <c r="F102" i="21"/>
  <c r="F97" i="21"/>
  <c r="F94" i="21"/>
  <c r="F93" i="21"/>
  <c r="F92" i="21"/>
  <c r="F88" i="21"/>
  <c r="F87" i="21"/>
  <c r="F86" i="21"/>
  <c r="F85" i="21"/>
  <c r="F80" i="21"/>
  <c r="F71" i="21"/>
  <c r="F70" i="21"/>
  <c r="F69" i="21"/>
  <c r="F68" i="21"/>
  <c r="F67" i="21"/>
  <c r="F66" i="21"/>
  <c r="F64" i="21"/>
  <c r="F63" i="21"/>
  <c r="F62" i="21"/>
  <c r="F61" i="21"/>
  <c r="F34" i="21"/>
  <c r="F25" i="21"/>
  <c r="F24" i="21"/>
  <c r="F19" i="21"/>
  <c r="F17" i="21"/>
  <c r="F16" i="21"/>
  <c r="F15" i="21"/>
  <c r="F14" i="21"/>
  <c r="F13" i="21"/>
  <c r="F134" i="21"/>
  <c r="F133" i="21"/>
  <c r="F132" i="21"/>
  <c r="F131" i="21"/>
  <c r="F130" i="21"/>
  <c r="F129" i="21"/>
  <c r="F127" i="21"/>
  <c r="F126" i="21"/>
  <c r="F125" i="21"/>
  <c r="F124" i="21"/>
  <c r="F123" i="21"/>
  <c r="F116" i="21"/>
  <c r="F117" i="21"/>
  <c r="F118" i="21"/>
  <c r="F119" i="21"/>
  <c r="F120" i="21"/>
  <c r="F121" i="21"/>
  <c r="F115" i="21"/>
  <c r="F101" i="21"/>
  <c r="F100" i="21"/>
  <c r="F99" i="21"/>
  <c r="F98" i="21"/>
  <c r="F96" i="21"/>
  <c r="F58" i="21"/>
  <c r="F57" i="21"/>
  <c r="F56" i="21"/>
  <c r="F55" i="21"/>
  <c r="F54" i="21"/>
  <c r="F53" i="21"/>
  <c r="F52" i="21"/>
  <c r="F51" i="21"/>
  <c r="B5" i="21" l="1"/>
  <c r="F153" i="21" l="1"/>
  <c r="F152" i="21"/>
  <c r="F151" i="21"/>
  <c r="F150" i="21"/>
  <c r="F148" i="21"/>
  <c r="F147" i="21"/>
  <c r="F146" i="21"/>
  <c r="F145" i="21"/>
  <c r="F143" i="21"/>
  <c r="F142" i="21"/>
  <c r="F141" i="21"/>
  <c r="F140" i="21"/>
  <c r="F138" i="21"/>
  <c r="F33" i="21"/>
  <c r="F31" i="21"/>
  <c r="F30" i="21"/>
  <c r="F29" i="21"/>
  <c r="F27" i="21"/>
  <c r="F26" i="21"/>
  <c r="B4" i="21" l="1"/>
  <c r="F11" i="21"/>
  <c r="F81" i="21" l="1"/>
  <c r="F90" i="21" l="1"/>
  <c r="F83" i="21"/>
  <c r="F82" i="21"/>
  <c r="F79" i="21"/>
  <c r="F78" i="21"/>
  <c r="F76" i="21"/>
  <c r="F75" i="21"/>
  <c r="F60" i="21"/>
  <c r="F154" i="21" l="1"/>
  <c r="E154" i="21" l="1"/>
</calcChain>
</file>

<file path=xl/sharedStrings.xml><?xml version="1.0" encoding="utf-8"?>
<sst xmlns="http://schemas.openxmlformats.org/spreadsheetml/2006/main" count="766" uniqueCount="361">
  <si>
    <t>ja / nein</t>
  </si>
  <si>
    <t>Beschreibung</t>
  </si>
  <si>
    <t>Positionsnr.</t>
  </si>
  <si>
    <t>Bezeichnung</t>
  </si>
  <si>
    <t>Mittel 1</t>
  </si>
  <si>
    <t>Produktgruppe</t>
  </si>
  <si>
    <t>Konzentration</t>
  </si>
  <si>
    <t>Einwirkzeit</t>
  </si>
  <si>
    <t>Mittel 2</t>
  </si>
  <si>
    <t>Mittel 3</t>
  </si>
  <si>
    <t>bitte ausfüllen</t>
  </si>
  <si>
    <t>M</t>
  </si>
  <si>
    <t>I</t>
  </si>
  <si>
    <t>Vorgaben / Fragen / Einheit</t>
  </si>
  <si>
    <t>Auswertung</t>
  </si>
  <si>
    <t>ja = Ok / nein = Ausschluss</t>
  </si>
  <si>
    <t>Hinweis</t>
  </si>
  <si>
    <t>CE-Kennzeichnung (Ist dem Angebot beigefügt)</t>
  </si>
  <si>
    <t>Freitext</t>
  </si>
  <si>
    <t>Informativ, keine Wertung</t>
  </si>
  <si>
    <t>Leistungsbeschreibung und -verzeichnis</t>
  </si>
  <si>
    <t>für</t>
  </si>
  <si>
    <t>Vergabenummer</t>
  </si>
  <si>
    <t>W</t>
  </si>
  <si>
    <t>1.1</t>
  </si>
  <si>
    <t>1.1.1</t>
  </si>
  <si>
    <t>1.1.3</t>
  </si>
  <si>
    <t>Der Bieter sichert zu, die im LV angegebenen Spezifikationen durch technische Nachweise belegen zu können. Falsche und/oder unvollständige Antworten (auch bei den mit I=Information gekennzeichneten Feldern) im LV führen zum Ausschluss des Bieters.</t>
  </si>
  <si>
    <t>1.1.4</t>
  </si>
  <si>
    <t>1.1.5</t>
  </si>
  <si>
    <t>1.1.6</t>
  </si>
  <si>
    <t>1.1.7</t>
  </si>
  <si>
    <t>1.2</t>
  </si>
  <si>
    <t>1.2.1</t>
  </si>
  <si>
    <t>1.2.2</t>
  </si>
  <si>
    <r>
      <rPr>
        <b/>
        <sz val="11"/>
        <color indexed="8"/>
        <rFont val="Calibri"/>
        <family val="2"/>
        <scheme val="minor"/>
      </rPr>
      <t>GPSG</t>
    </r>
    <r>
      <rPr>
        <sz val="11"/>
        <color indexed="8"/>
        <rFont val="Calibri"/>
        <family val="2"/>
        <scheme val="minor"/>
      </rPr>
      <t xml:space="preserve"> Gesetz über technische Arbeitsmittel hinsichtlich bestimmungsgemäßer Verwendung von Produkten</t>
    </r>
  </si>
  <si>
    <r>
      <rPr>
        <b/>
        <sz val="11"/>
        <color indexed="8"/>
        <rFont val="Calibri"/>
        <family val="2"/>
        <scheme val="minor"/>
      </rPr>
      <t>EN ISO 13485</t>
    </r>
    <r>
      <rPr>
        <sz val="11"/>
        <color indexed="8"/>
        <rFont val="Calibri"/>
        <family val="2"/>
        <scheme val="minor"/>
      </rPr>
      <t xml:space="preserve"> Medizinprodukte: Qualitätsmanagementsysteme – Anforderungen für regulatorische Zwecke</t>
    </r>
  </si>
  <si>
    <t>1.1.2</t>
  </si>
  <si>
    <t>O</t>
  </si>
  <si>
    <t>Das LV ist komplett in der Excel Tabelle auszufüllen und vom Bieter als Excel Datei abzugeben.</t>
  </si>
  <si>
    <t>ja</t>
  </si>
  <si>
    <t>nein</t>
  </si>
  <si>
    <t>Alle Lose</t>
  </si>
  <si>
    <t>Allgemeine Informationen zur Ausschreibung:</t>
  </si>
  <si>
    <t>Farbe</t>
  </si>
  <si>
    <t>Folgende Fragetypen sind im LV zu beantworten:</t>
  </si>
  <si>
    <t>Typ</t>
  </si>
  <si>
    <t>Folgende Antwortkategorien stehen für Muss-Kriterien und Wertungsfragen zur Auswahl:</t>
  </si>
  <si>
    <t>Antwort</t>
  </si>
  <si>
    <t xml:space="preserve">Beim Fragetyp Information und vereinzelt auch bei Wertungsfragen besteht die Möglichkeit Freitexte sowie bei letzterem die entsprechenden Punkte einzutragen. Dies ist der Fall, wenn weder "ja" noch "nein" als Auswahl zur Verfügung steht. </t>
  </si>
  <si>
    <t xml:space="preserve">Antwortkategorie "ja": 
Mindestanforderung: Wählen Sie diese Antwort, wenn die verlangte Funktionalität vorhanden und unangepasst bereitstellbar ist, sowie im Leistungs- und Lieferumfang und damit im Angebotspreis vollständig enthalten ist.
Wertungsfrage: Wählen Sie diese Antwort, wenn die verlangte Funktionalität grundsätzlich angeboten werden kann. Wertungsfragen, die mit ja beantwortet werden, sind im Preisblatt unter Bewertung nicht einzupreisen, sondern lediglich im Portfolio unten den Tabellenblättern "Basissysteme", "Optionen" und "Sonden" aufzuführen. </t>
  </si>
  <si>
    <t>Antwortkategorie "nein": Wählen Sie diese Antwort, wenn die Funktionalität nicht vorhanden ist, nicht bereitstellbar ist, nicht anbietbar ist oder die gewünschte Vorgehensweise nicht realisiert werden kann.
Bei den "Mindestanfordeungen" führt eine Beantwortung mit "nein" zum Ausschluss des Angebots.</t>
  </si>
  <si>
    <r>
      <t>Antwort</t>
    </r>
    <r>
      <rPr>
        <sz val="11"/>
        <color theme="1"/>
        <rFont val="Calibri"/>
        <family val="2"/>
        <scheme val="minor"/>
      </rPr>
      <t xml:space="preserve"> "ja" führt zur vollen Punkteanzahl.</t>
    </r>
  </si>
  <si>
    <r>
      <t>Antwort</t>
    </r>
    <r>
      <rPr>
        <sz val="11"/>
        <color theme="1"/>
        <rFont val="Calibri"/>
        <family val="2"/>
        <scheme val="minor"/>
      </rPr>
      <t xml:space="preserve"> "nein" führt zu null Punkten.</t>
    </r>
  </si>
  <si>
    <t>Fragetyp "Wertungskriterium": 
Als Wertungskriterium definierte Anforderungen werden mit Punkten bewertet. Das Bewertungsschema wird beim Wertungskriterium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Mindestanforderung. Die Wertungskennzahl können pro Wertungskriterium unterschiedlich sein und sind hinter jedem Wertungskriterium aufgeführt.</t>
  </si>
  <si>
    <t>Übersicht und Angaben zu Fragetypen und zum Bewertungsverfahren</t>
  </si>
  <si>
    <r>
      <t xml:space="preserve">Fragetyp </t>
    </r>
    <r>
      <rPr>
        <sz val="11"/>
        <rFont val="Calibri"/>
        <family val="2"/>
        <scheme val="minor"/>
      </rPr>
      <t>"Information": Als Information bezeichnete Kriterien werden nicht mit Punkten bewertet.  Falsche und/oder unvollständige Antworten im LV führen zum Ausschluss des Bieters.</t>
    </r>
  </si>
  <si>
    <t>2.1</t>
  </si>
  <si>
    <t>1.2.3</t>
  </si>
  <si>
    <t>Anerkannten Regeln der Technik / Vorschriften und Verordnungen</t>
  </si>
  <si>
    <t>Alle aufgeführten Leistungen sind vollumfänglich in Ihrer Kalkulation/Preisgestaltung abgebildet.</t>
  </si>
  <si>
    <t>Allgemeine Anforderungen</t>
  </si>
  <si>
    <t>2.1.1</t>
  </si>
  <si>
    <t>2.1.2</t>
  </si>
  <si>
    <t>2.1.3</t>
  </si>
  <si>
    <t>2.2</t>
  </si>
  <si>
    <t>2.2.1</t>
  </si>
  <si>
    <t>2.2.2</t>
  </si>
  <si>
    <t>2.2.3</t>
  </si>
  <si>
    <t>2.2.4</t>
  </si>
  <si>
    <t>2.2.5</t>
  </si>
  <si>
    <t>2.2.6</t>
  </si>
  <si>
    <t>2.2.7</t>
  </si>
  <si>
    <t>2.2.8</t>
  </si>
  <si>
    <t>2.2.9</t>
  </si>
  <si>
    <t>2.2.10</t>
  </si>
  <si>
    <t>2.2.11</t>
  </si>
  <si>
    <t>2.3</t>
  </si>
  <si>
    <t>2.3.1</t>
  </si>
  <si>
    <t>2.3.2</t>
  </si>
  <si>
    <t>2.3.3</t>
  </si>
  <si>
    <t>2.3.4</t>
  </si>
  <si>
    <t>2.3.5</t>
  </si>
  <si>
    <t>2.4</t>
  </si>
  <si>
    <t>2.4.1</t>
  </si>
  <si>
    <t>2.4.2</t>
  </si>
  <si>
    <t>2.4.3</t>
  </si>
  <si>
    <t>2.4.4</t>
  </si>
  <si>
    <t>2.5</t>
  </si>
  <si>
    <t>2.5.1</t>
  </si>
  <si>
    <t>2.5.3</t>
  </si>
  <si>
    <t>2.6</t>
  </si>
  <si>
    <t>2.6.1</t>
  </si>
  <si>
    <t>2.6.2</t>
  </si>
  <si>
    <t>2.6.3</t>
  </si>
  <si>
    <t>2.6.4</t>
  </si>
  <si>
    <t>2.6.5</t>
  </si>
  <si>
    <t>2.6.6</t>
  </si>
  <si>
    <t>2.7</t>
  </si>
  <si>
    <t>2.7.1</t>
  </si>
  <si>
    <t>2.7.2</t>
  </si>
  <si>
    <t>2.7.4</t>
  </si>
  <si>
    <t>2.7.5</t>
  </si>
  <si>
    <t>2.8</t>
  </si>
  <si>
    <t>2.8.1</t>
  </si>
  <si>
    <t>2.9</t>
  </si>
  <si>
    <t>2.9.1</t>
  </si>
  <si>
    <t>2.9.2</t>
  </si>
  <si>
    <t>2.9.3</t>
  </si>
  <si>
    <t>2.10</t>
  </si>
  <si>
    <t>2.11</t>
  </si>
  <si>
    <t>2.11.1</t>
  </si>
  <si>
    <t>2.11.2</t>
  </si>
  <si>
    <t>2.11.3</t>
  </si>
  <si>
    <t>2.12</t>
  </si>
  <si>
    <t>2.12.1</t>
  </si>
  <si>
    <t>2.12.2</t>
  </si>
  <si>
    <t>2.12.3</t>
  </si>
  <si>
    <t>2.13</t>
  </si>
  <si>
    <t>2.13.1</t>
  </si>
  <si>
    <t>2.13.2</t>
  </si>
  <si>
    <r>
      <t xml:space="preserve">Reinigung und Desinfizierbarkeit ist in der Gebrauchsanweisung beschrieben und folgt der Empfehlung der Kommission für Krankenhaushygiene und Infektionsprävention beim Robert Koch-Institut (RKI) und des Bundesinstitutes für Arzneimittel und Medizinprodukte (BfArM) zu den "Anforderungen an die Hygiene bei der Aufbereitung von Medizinprodukten". </t>
    </r>
    <r>
      <rPr>
        <b/>
        <sz val="11"/>
        <rFont val="Calibri"/>
        <family val="2"/>
        <scheme val="minor"/>
      </rPr>
      <t>Bitte führen Sie die zugelassenen Reinigungs- und Desinfektionsmittel auf.</t>
    </r>
  </si>
  <si>
    <t>hellblau</t>
  </si>
  <si>
    <t>Vom Bieter auszufüllende Felder bzw. Excel-Tabellenblätter sind hellblau hinterlegt.</t>
  </si>
  <si>
    <t>Link</t>
  </si>
  <si>
    <t>Bewertungsverfahren</t>
  </si>
  <si>
    <t>Bitte füllen Sie nur die hellblauen Felder aus, ändern Sie weder Formeln, noch Reihenfolgen in der Matrix!</t>
  </si>
  <si>
    <t>Inhaltsverzeichnis</t>
  </si>
  <si>
    <t>Beschreibung Bewertungsverfahren</t>
  </si>
  <si>
    <t>2.4.5</t>
  </si>
  <si>
    <t>Bestandteil des Teilnahmeantrag</t>
  </si>
  <si>
    <t>Zurück zum Inhaltsverzeichnis</t>
  </si>
  <si>
    <t>Registerkarten für den Teilnahmewettbewerb</t>
  </si>
  <si>
    <t>Fragetyp "Verfügbare Option": 
Als verfügbare Option definierte Anforderungen entspricht einem Ausschlusskriterium im Sinne einer Mindestanforderung. Verfügbare Option müssen zwingend erfüllt werden. Verfügbare Option sind nicht Bestandteil der Grundausstattung und können optional mit beauftragt werden. Die Nichterfüllung einer als Verfügbare Option gekennzeichneten Anforderung führt zwingend zum Ausschluss des Angebots. Im Bewertungsverfahren werden für verfügbare Option keine Punkte vergeben.</t>
  </si>
  <si>
    <t>Fragetyp "Mindestanforderung": 
Entspricht einem Ausschlusskriterium im Sinne einer Mindestanforderung. Mindestanforderungen müssen zwingend erfüllt werden. 
Mindestanforderung sind Bestandteil der Grundausstattung. Die Nichterfüllung einer als Ausschlusskriterium gekennzeichneten Anforderung führt zwingend zum Ausschluss des Angebots. Im Bewertungsverfahren werden für Mindestanforderung keine Punkte vergeben.</t>
  </si>
  <si>
    <t>1.1.8</t>
  </si>
  <si>
    <t>Name des Bieter</t>
  </si>
  <si>
    <t>Der beigefügte Rahmenvertrag wird vollumfänglich mit Abgabe des Teilnahmeantrags akzeptiert</t>
  </si>
  <si>
    <t>2.11.4</t>
  </si>
  <si>
    <t>ja = 5 Punkte / nein = 0 Punkte</t>
  </si>
  <si>
    <t>2.4.6</t>
  </si>
  <si>
    <t>2.11.5</t>
  </si>
  <si>
    <t>1.1.9</t>
  </si>
  <si>
    <r>
      <rPr>
        <b/>
        <sz val="11"/>
        <color indexed="8"/>
        <rFont val="Calibri"/>
        <family val="2"/>
        <scheme val="minor"/>
      </rPr>
      <t>VDI</t>
    </r>
    <r>
      <rPr>
        <sz val="11"/>
        <color indexed="8"/>
        <rFont val="Calibri"/>
        <family val="2"/>
        <scheme val="minor"/>
      </rPr>
      <t xml:space="preserve"> und </t>
    </r>
    <r>
      <rPr>
        <b/>
        <sz val="11"/>
        <color indexed="8"/>
        <rFont val="Calibri"/>
        <family val="2"/>
        <scheme val="minor"/>
      </rPr>
      <t>VDE</t>
    </r>
    <r>
      <rPr>
        <sz val="11"/>
        <color indexed="8"/>
        <rFont val="Calibri"/>
        <family val="2"/>
        <scheme val="minor"/>
      </rPr>
      <t xml:space="preserve"> Richtlinien</t>
    </r>
  </si>
  <si>
    <t>Punktevergabe für jede "Wertungskriterium</t>
  </si>
  <si>
    <t>2.11.6</t>
  </si>
  <si>
    <t>2.11.7</t>
  </si>
  <si>
    <t>2.11.8</t>
  </si>
  <si>
    <t>2.12.4</t>
  </si>
  <si>
    <t>2.12.5</t>
  </si>
  <si>
    <t>2.12.6</t>
  </si>
  <si>
    <t>2.12.7</t>
  </si>
  <si>
    <t>2.13.3</t>
  </si>
  <si>
    <t>2.13.4</t>
  </si>
  <si>
    <t>2.13.5</t>
  </si>
  <si>
    <t>2.13.6</t>
  </si>
  <si>
    <t>2.13.7</t>
  </si>
  <si>
    <t>Zum Zeitpunkt der Ausschreibung ermöglichen die angebotenen Geräte die Datenausgabe von Einstell-, Messwerten und Alarmen basierend auf dem SDC-Kommunikationsstandards IEEE 11073-20702-2016, IEEE 11073-10207-2017 und IEEE 11073-20701-2018.</t>
  </si>
  <si>
    <t>Kurzbeschreibung der Hygienereinigung von der Geräteoberflächen (sollten Sie eine Anlage beifügen, so verwiesen Sie im Freitext auf die Anlage)</t>
  </si>
  <si>
    <t>1.8.2</t>
  </si>
  <si>
    <t>1.8.3</t>
  </si>
  <si>
    <t>1.8.4</t>
  </si>
  <si>
    <t>1.8.5</t>
  </si>
  <si>
    <t>1.8.6</t>
  </si>
  <si>
    <t>Schnittstellen</t>
  </si>
  <si>
    <r>
      <t xml:space="preserve">Zertifizierung nach </t>
    </r>
    <r>
      <rPr>
        <b/>
        <sz val="11"/>
        <color indexed="8"/>
        <rFont val="Calibri"/>
        <family val="2"/>
        <scheme val="minor"/>
      </rPr>
      <t>DIN EN ISO 9001:</t>
    </r>
    <r>
      <rPr>
        <sz val="11"/>
        <color indexed="8"/>
        <rFont val="Calibri"/>
        <family val="2"/>
        <scheme val="minor"/>
      </rPr>
      <t xml:space="preserve"> Standard für Qualitätsmanagementsysteme oder gleichwertig</t>
    </r>
  </si>
  <si>
    <r>
      <t xml:space="preserve">Medizinische elektrische Geräte: </t>
    </r>
    <r>
      <rPr>
        <b/>
        <sz val="11"/>
        <color theme="1"/>
        <rFont val="Calibri"/>
        <family val="2"/>
        <scheme val="minor"/>
      </rPr>
      <t>EN 60601-1</t>
    </r>
  </si>
  <si>
    <t>Komponenten, Aufbereitung und empfohlende Desinfketionsmittel</t>
  </si>
  <si>
    <t>1.8.4.1</t>
  </si>
  <si>
    <t>1.8.4.2</t>
  </si>
  <si>
    <t>1.8.4.3</t>
  </si>
  <si>
    <t>1.8.4.4</t>
  </si>
  <si>
    <t>1.8.5.1</t>
  </si>
  <si>
    <t>1.8.5.2</t>
  </si>
  <si>
    <t>1.8.5.3</t>
  </si>
  <si>
    <t>1.8.5.4</t>
  </si>
  <si>
    <t>1.8.6.1</t>
  </si>
  <si>
    <t>1.8.6.2</t>
  </si>
  <si>
    <t>1.8.6.3</t>
  </si>
  <si>
    <t>1.8.6.4</t>
  </si>
  <si>
    <t>2.1.4</t>
  </si>
  <si>
    <t>1.2.4</t>
  </si>
  <si>
    <t>1.2.5</t>
  </si>
  <si>
    <t>Die Konfiguration des Betriebssystems Win11 PRO sowie die Einbindung in das Hausnetz obliegt dem Auftraggeber</t>
  </si>
  <si>
    <t>Das Angebot umfasst hardwareseitig lediglich die Lieferung der Komponemten PCs, Tastaturen und Mäuse.</t>
  </si>
  <si>
    <t>Display Anti Glare</t>
  </si>
  <si>
    <t>Bauform: All-in-One (integrierter PC + Display)</t>
  </si>
  <si>
    <t>Schutzart: Mindestens IP20, leicht zu desinfizieren, chemikalienresistente Oberfläche</t>
  </si>
  <si>
    <t>1.</t>
  </si>
  <si>
    <t>Hardware-Spezifikationen</t>
  </si>
  <si>
    <t>Der angebotene All-in-One Panel PC ist für den medizinischen Einsatz in der Intensivmedizin bestimmt und muss für den 24/7-Dauerbetrieb geeignet sein. Das System ist für den Einsatz in patientennahen Bereichen konzipiert und muss höchste Anforderungen an Hygiene, Zuverlässigkeit, EMV und Sicherheit erfüllen.</t>
  </si>
  <si>
    <t>All-in-One Panel PC, vollständig integriertes System</t>
  </si>
  <si>
    <t>Lüfterloses, passiv gekühltes Design (keine beweglichen Teile)</t>
  </si>
  <si>
    <t>Für Dauerbetrieb 24/7 ausgelegt</t>
  </si>
  <si>
    <t>Display</t>
  </si>
  <si>
    <t>Touchscreen: Projektiv-kapazitiv (PCAP)</t>
  </si>
  <si>
    <t>Touchscreen: Multitouch (mind. 10 Finger)</t>
  </si>
  <si>
    <t>Touchscreen: Bedienung mit medizinischen Handschuhen</t>
  </si>
  <si>
    <t>Frontseite: IP65 oder höher (spritzwassergeschützt, desinfektionsmittelbeständig)</t>
  </si>
  <si>
    <t>Frontseite: Flächenbündig, leicht zu reinigen</t>
  </si>
  <si>
    <t>Frontseite: Antibakterielle Beschichtung</t>
  </si>
  <si>
    <t>Rechenleistung</t>
  </si>
  <si>
    <t>Prozessor: Industrie- oder Medical-Grade CPU (z. B. Intel Core i5/i7 oder vergleichbar)</t>
  </si>
  <si>
    <t>Architektur: x86 oder ARM (nur wenn kompatibel mit Kliniksoftware)</t>
  </si>
  <si>
    <t>Speicher: NVMe bevorzugt</t>
  </si>
  <si>
    <t>4 × USB 3.0 oder höher</t>
  </si>
  <si>
    <t>2 × USB 2.0 (optional)</t>
  </si>
  <si>
    <t>Stromversorgung</t>
  </si>
  <si>
    <t>Schutz gegen Spannungsschwankungen und Netzstörungen</t>
  </si>
  <si>
    <r>
      <t xml:space="preserve">EMV für Medizingeräte: </t>
    </r>
    <r>
      <rPr>
        <b/>
        <sz val="11"/>
        <color theme="1"/>
        <rFont val="Calibri"/>
        <family val="2"/>
        <scheme val="minor"/>
      </rPr>
      <t>EN 60601-1-2</t>
    </r>
  </si>
  <si>
    <t>Gehäuse und Hygiene</t>
  </si>
  <si>
    <t>Vollständig geschlossenes, lüfterloses Gehäuse</t>
  </si>
  <si>
    <t>Aluminium oder medizinischer Kunststoff</t>
  </si>
  <si>
    <t>Keine offenen Lüftungsschlitze</t>
  </si>
  <si>
    <t>Abgerundete Kanten zur einfachen Reinigung</t>
  </si>
  <si>
    <t>Resistenz gegen: Alkoholische Desinfektionsmittel</t>
  </si>
  <si>
    <t>Resistenz gegen: Quartäre Ammoniumverbindungen</t>
  </si>
  <si>
    <t>Montage</t>
  </si>
  <si>
    <t>VESA-Halterung (75 × 75 mm / 100 × 100 mm)</t>
  </si>
  <si>
    <t>Kompatibel mit: Deckenarm</t>
  </si>
  <si>
    <t>Kompatibel mit: Wandhalterung</t>
  </si>
  <si>
    <t>Kompatibel mit: Medizintechnischen Versorgungseinheiten (z. B. IT-Schiene)</t>
  </si>
  <si>
    <t>Betriebssystem</t>
  </si>
  <si>
    <t>Zuverlässigkeit</t>
  </si>
  <si>
    <t>MTBF (Mean Time Between Failures): &gt; 50.000 h</t>
  </si>
  <si>
    <t>Für Dauerbetrieb im 24/7-Schichtbetrieb geeignet</t>
  </si>
  <si>
    <t>Watchdog-Funktion integriert</t>
  </si>
  <si>
    <t>Windows11 Pro</t>
  </si>
  <si>
    <t>RFID-/NFC-Reader für Benutzeranmeldung</t>
  </si>
  <si>
    <t>Smartcard-/HID-Kartenleser</t>
  </si>
  <si>
    <t>Integrierte Kamera (Privacy Shutter zwingend)</t>
  </si>
  <si>
    <t>Mikrofonarray (medizinisch abgeschirmt)</t>
  </si>
  <si>
    <t>USV-Integration (kurzzeitige Pufferung)</t>
  </si>
  <si>
    <t>Redundante SSD (RAID 1)</t>
  </si>
  <si>
    <t>Hot-Swap Speicheroption</t>
  </si>
  <si>
    <t>Dokumentation und Lieferung</t>
  </si>
  <si>
    <t>CE-Kennzeichnung</t>
  </si>
  <si>
    <t>Service- und Wartungshandbuch</t>
  </si>
  <si>
    <t>Seriennummernregistrierung</t>
  </si>
  <si>
    <t>Es sind nur Produkte angeboten, die zum Zeitpunkt der Ausschreibung verfügbar sind, dem aktuellsten und modernsten Stand der Technik entsprechen und in den kommenden 7 Jahre nicht End of Service (EoS) und/oder End Of Life (EoL) gesetzt werden.</t>
  </si>
  <si>
    <t>1.2.6</t>
  </si>
  <si>
    <t>1.2.7</t>
  </si>
  <si>
    <t>1.2.8</t>
  </si>
  <si>
    <t>1.2.9</t>
  </si>
  <si>
    <t>1.2.10</t>
  </si>
  <si>
    <t>1.2.11</t>
  </si>
  <si>
    <t>1.2.12</t>
  </si>
  <si>
    <t xml:space="preserve">Ausgeschrieben wird der o.g. Liefergegenstand mit Zubehör. Die Leistungen umfassen die Lieferung, betriebsfertige Übergabe lt. MDR, MDG und MPBetreibV, Einweisung, sämtliche Abnahmeprüfungen durch den Hersteller oder Dritte sowie die Entsorgung der Verpackungsmaterialien. </t>
  </si>
  <si>
    <t>Alle Komponenten müssen für den hygienischen Einsatz auf Intensivstationen geeignet sein.</t>
  </si>
  <si>
    <t>Keine beweglichen Teile</t>
  </si>
  <si>
    <t>Auflösung: mindestens 1920 × 1080 Pixel</t>
  </si>
  <si>
    <t>Frontseite: desinfektionsmittelbeständig</t>
  </si>
  <si>
    <t>2 × Gigabit LAN (RJ45), isoliert (Medizinstandard)</t>
  </si>
  <si>
    <t>1 × HDMI/DisplayPort Out</t>
  </si>
  <si>
    <t>1 × USB-C</t>
  </si>
  <si>
    <t>Geeignet für Klinikbetrieb</t>
  </si>
  <si>
    <t>Optionale Erweiterungen - Mehrkosten sind im Angebot separat anzubieten</t>
  </si>
  <si>
    <t>Medizinische Tastatur</t>
  </si>
  <si>
    <t>Die Tastatur muss speziell für medizinische bzw. hygienische Umgebungen geeignet sein.</t>
  </si>
  <si>
    <t>Vollformat-Tastatur mit deutschem Layout (QWERTZ)</t>
  </si>
  <si>
    <t>Geschlossene Oberfläche ohne offene Spalten</t>
  </si>
  <si>
    <t>Desinfizierbar</t>
  </si>
  <si>
    <t>Wasser- und staubgeschützt, mindestens IP65</t>
  </si>
  <si>
    <t>Silikon- oder Hygienetastatur zulässig</t>
  </si>
  <si>
    <t>USB oder kabellose Verbindung</t>
  </si>
  <si>
    <t>Reinigung im laufenden Betrieb möglich oder Tastensperrfunktion</t>
  </si>
  <si>
    <t>Beständig gegen klinische Reinigungs- und Desinfektionsmittel</t>
  </si>
  <si>
    <t>Medizinische Maus</t>
  </si>
  <si>
    <t>Vollständig geschlossene Oberfläche</t>
  </si>
  <si>
    <t>Mindestens Schutzklasse IP65</t>
  </si>
  <si>
    <t>Optische oder kapazitive Abtastung</t>
  </si>
  <si>
    <t>Geeignet für Bedienung mit Handschuhen</t>
  </si>
  <si>
    <t>Im Lieferumfang enthalten:</t>
  </si>
  <si>
    <t>All-in-One Panel PC</t>
  </si>
  <si>
    <t>Netzteil</t>
  </si>
  <si>
    <t>Anschlusskabel</t>
  </si>
  <si>
    <t>VESA-Befestigungsmaterial</t>
  </si>
  <si>
    <t>Konformitätserklärung nach MDR/Medizinprodukteverordnung</t>
  </si>
  <si>
    <t>Vollständige technische Dokumentation in Deutsch</t>
  </si>
  <si>
    <t>5 Jahre Vor-Ort-Austauschservice</t>
  </si>
  <si>
    <t>3.1.1</t>
  </si>
  <si>
    <t>3.1</t>
  </si>
  <si>
    <t>Ausschließlich zur Angebotsabgabe nach Aufforderung</t>
  </si>
  <si>
    <t>Hauptangebot Preisblatt</t>
  </si>
  <si>
    <t xml:space="preserve">In der folgenden Übersicht tragen Sie bitte Ihren Angebotspreis ein. </t>
  </si>
  <si>
    <r>
      <t>Syst</t>
    </r>
    <r>
      <rPr>
        <b/>
        <sz val="11"/>
        <rFont val="Calibri"/>
        <family val="2"/>
        <scheme val="minor"/>
      </rPr>
      <t>em, genauere Beschreibung siehe Kriterienkatalog</t>
    </r>
  </si>
  <si>
    <r>
      <t xml:space="preserve">Artikelnummer
</t>
    </r>
    <r>
      <rPr>
        <b/>
        <sz val="11"/>
        <color rgb="FFFF0000"/>
        <rFont val="Calibri"/>
        <family val="2"/>
        <scheme val="minor"/>
      </rPr>
      <t>(bitte befüllen)</t>
    </r>
  </si>
  <si>
    <r>
      <rPr>
        <b/>
        <sz val="11"/>
        <color theme="1"/>
        <rFont val="Calibri"/>
        <family val="2"/>
        <scheme val="minor"/>
      </rPr>
      <t>Angebotenes Fabrikat/Typ</t>
    </r>
    <r>
      <rPr>
        <sz val="11"/>
        <color theme="1"/>
        <rFont val="Calibri"/>
        <family val="2"/>
        <scheme val="minor"/>
      </rPr>
      <t xml:space="preserve">
</t>
    </r>
    <r>
      <rPr>
        <b/>
        <sz val="11"/>
        <color rgb="FFFF0000"/>
        <rFont val="Calibri"/>
        <family val="2"/>
        <scheme val="minor"/>
      </rPr>
      <t>(bitte befüllen)</t>
    </r>
  </si>
  <si>
    <r>
      <t xml:space="preserve">Einzelpreis Netto
</t>
    </r>
    <r>
      <rPr>
        <b/>
        <sz val="11"/>
        <color rgb="FFFF0000"/>
        <rFont val="Calibri"/>
        <family val="2"/>
        <scheme val="minor"/>
      </rPr>
      <t>(bitte befüllen)</t>
    </r>
  </si>
  <si>
    <r>
      <t xml:space="preserve">Gesamt-
preis Netto
</t>
    </r>
    <r>
      <rPr>
        <sz val="11"/>
        <color theme="1"/>
        <rFont val="Calibri"/>
        <family val="2"/>
        <scheme val="minor"/>
      </rPr>
      <t>(Einzelpreis Netto x geschätzte Menge)</t>
    </r>
  </si>
  <si>
    <r>
      <t xml:space="preserve">MwSt in %
</t>
    </r>
    <r>
      <rPr>
        <b/>
        <sz val="11"/>
        <color rgb="FFFF0000"/>
        <rFont val="Calibri"/>
        <family val="2"/>
        <scheme val="minor"/>
      </rPr>
      <t>(bitte befüllen)</t>
    </r>
  </si>
  <si>
    <t>Einzelpreis Brutto</t>
  </si>
  <si>
    <r>
      <t xml:space="preserve">Gesamt-
preis Brutto
</t>
    </r>
    <r>
      <rPr>
        <sz val="11"/>
        <color theme="1"/>
        <rFont val="Calibri"/>
        <family val="2"/>
        <scheme val="minor"/>
      </rPr>
      <t>(Einzelpreis Brutto x geschätzte Menge)</t>
    </r>
  </si>
  <si>
    <t>All-In-One PC lüfterlos gemäß LV/LB</t>
  </si>
  <si>
    <t>Optionale Erweiterungen</t>
  </si>
  <si>
    <t>Rangfolge</t>
  </si>
  <si>
    <t>Bewertungsmatrix mit Beispiel</t>
  </si>
  <si>
    <t>Gewichtungsfaktor Leistungspunkt aus Kriterienkatalog</t>
  </si>
  <si>
    <t>Höchste erreichte Leistungspunktzahl</t>
  </si>
  <si>
    <t>Angebot von Bieter</t>
  </si>
  <si>
    <t>Leistungspunkte (L)</t>
  </si>
  <si>
    <t>berechnete Wertungs-kennzahl (Z)</t>
  </si>
  <si>
    <t>Firma Muster Berlin</t>
  </si>
  <si>
    <t>Firma Muster Brandenburg</t>
  </si>
  <si>
    <t>Firma Muster Schwerin</t>
  </si>
  <si>
    <t>2026_JDS_04</t>
  </si>
  <si>
    <t>Hauptangebot</t>
  </si>
  <si>
    <t>Maximal 4 Wochen Lieferzeit und Mind. 1 Gerät im Zentrallager für schnelle Ersatzlieferung</t>
  </si>
  <si>
    <t>Der Auftragnehmer verpflichtet sich, alle für den Betreiber notwendigen Dokumente und Risikoanalysen bereitzustellen, die für ein Risikomanagement gemäß DIN EN IEC 80001-1 erforderlich sind.</t>
  </si>
  <si>
    <t>COM-Port (RS-232) für Medizingeräteintegration (mind. 4, wobei 2x extern und 2x intern)</t>
  </si>
  <si>
    <t>Speicher: min. 1 TB min. M.2 (nicht SATA oder SAS)</t>
  </si>
  <si>
    <t>TPM 2.0 und Secure Boot</t>
  </si>
  <si>
    <t>UEFI Bios mit Passwortschutz</t>
  </si>
  <si>
    <t>Funk (Wlan;Bluetooth) per BIOS abschaltbar</t>
  </si>
  <si>
    <t xml:space="preserve">Abschirmung / EMV-Konformität: CE-konform, EN 301 489 </t>
  </si>
  <si>
    <t>Antennen dürfen nicht durch Metallgehäuse abgeschirmt sein. Es muss sichergestellt sein, dass störende Komponenten wie Netzteile, GPU ausreichenden Abstand haben oder geschirmt sind</t>
  </si>
  <si>
    <t>Workstation Grafikkarte</t>
  </si>
  <si>
    <t>PXE Boot</t>
  </si>
  <si>
    <t>Hotfixe für Sicherheitskritische CVE Scores über 6.0 werden innerhalb von 30 Tagen bereitgestellt</t>
  </si>
  <si>
    <t>Automatischer Anlauf nach Stromausfall oder Störung ("Restore on AC Power Loss")</t>
  </si>
  <si>
    <t>1.1.10</t>
  </si>
  <si>
    <t>Der AN gewährt auf das angebotene System eine Gewährleistung von mindestens 36 Monaten. Die Gewährleistung beginnt nach Inbetriebnahme. Die Gewährleistung gilt ohne Einschränkung oder Begrenzung der Nutzungsfrequenz/ Dauerbetrieb. Unberührt von dieser Gewährleistung bleiben die übrigen Rechte des AG im Fall von Mängeln.</t>
  </si>
  <si>
    <t>2.1.5</t>
  </si>
  <si>
    <t>2.1.6</t>
  </si>
  <si>
    <t>2.1.7</t>
  </si>
  <si>
    <t>2.1.8</t>
  </si>
  <si>
    <t>2.1.9</t>
  </si>
  <si>
    <t>2.1.10</t>
  </si>
  <si>
    <t>Bildschirm mind. 24" (Full HD Auflösung)</t>
  </si>
  <si>
    <r>
      <t xml:space="preserve">RAM: mind. </t>
    </r>
    <r>
      <rPr>
        <sz val="11"/>
        <rFont val="Calibri"/>
        <family val="2"/>
        <scheme val="minor"/>
      </rPr>
      <t>32 GB</t>
    </r>
  </si>
  <si>
    <t>2.4.7</t>
  </si>
  <si>
    <t>2.4.8</t>
  </si>
  <si>
    <t>2.10.1</t>
  </si>
  <si>
    <t>2.10.2</t>
  </si>
  <si>
    <t>2.10.3</t>
  </si>
  <si>
    <t>2.10.4</t>
  </si>
  <si>
    <t>2.10.5</t>
  </si>
  <si>
    <t>2.10.6</t>
  </si>
  <si>
    <t>2.10.7</t>
  </si>
  <si>
    <t>2.10.8</t>
  </si>
  <si>
    <t>2.10.9</t>
  </si>
  <si>
    <t>2.13.8</t>
  </si>
  <si>
    <t>2.13.9</t>
  </si>
  <si>
    <t>2.13.10</t>
  </si>
  <si>
    <t>2.13.11</t>
  </si>
  <si>
    <t>2.13.12</t>
  </si>
  <si>
    <t xml:space="preserve">Integrierte Kamera mit mind. 5 Megapixel (Privacy Shutter zwingend) </t>
  </si>
  <si>
    <t>JDS13629</t>
  </si>
  <si>
    <t>Hardware Gesamtpreis Brutto (wertungsrelevant)</t>
  </si>
  <si>
    <t>Optionen Gesamtpreis Brutto (wertungsrelevant)</t>
  </si>
  <si>
    <t>Gewichtungsfaktor Hardware Gesamtpreis Brutto</t>
  </si>
  <si>
    <t>Gewichtungsfaktor Optionen Gesamtpreis Brutto</t>
  </si>
  <si>
    <t>Hardware Gesamtpreis Brutto (P1)</t>
  </si>
  <si>
    <t>Optionen Gesamtpreis Brutto (P2)</t>
  </si>
  <si>
    <t>Niedrigster abgegebener Hardware Gesamtpreis Brutto</t>
  </si>
  <si>
    <t>Niedrigster abgegebener Optionen Gesamtpreis Brutto</t>
  </si>
  <si>
    <r>
      <rPr>
        <b/>
        <i/>
        <sz val="11"/>
        <color theme="1"/>
        <rFont val="Calibri"/>
        <family val="2"/>
        <scheme val="minor"/>
      </rPr>
      <t>Bewertung Hardware Gesamtpreis Brutto</t>
    </r>
    <r>
      <rPr>
        <i/>
        <sz val="11"/>
        <color theme="1"/>
        <rFont val="Calibri"/>
        <family val="2"/>
        <scheme val="minor"/>
      </rPr>
      <t xml:space="preserve">
Der Bieter mit dem günstigsten Preis (Wert p1A) erhält 60 Punkte. 
Die Punkte der weiteren Bieter (Wert p1B, p1C, p1D usw.) werden wie folgt ermittelt: Bieter B = Wert p1A / Wert Bieter p1B x 60
Der erreichte Punktwert der Bieter (Rundung bis zur zweiten Nachkommastelle) werden dann mit der Gewichtung multipliziert.
</t>
    </r>
    <r>
      <rPr>
        <b/>
        <i/>
        <sz val="11"/>
        <color theme="1"/>
        <rFont val="Calibri"/>
        <family val="2"/>
        <scheme val="minor"/>
      </rPr>
      <t>Bewertung Optionen Gesamtpreis Brutto</t>
    </r>
    <r>
      <rPr>
        <i/>
        <sz val="11"/>
        <color theme="1"/>
        <rFont val="Calibri"/>
        <family val="2"/>
        <scheme val="minor"/>
      </rPr>
      <t xml:space="preserve">
Der Bieter mit dem günstigsten Preis (Wert p2A) erhält 60 Punkte. 
Die Punkte der weiteren Bieter (Wert p2B, p2C, p2D usw.) werden wie folgt ermittelt: Bieter B = Wert p2A / Wert Bieter p2B x 20
Der erreichte Punktwert der Bieter (Rundung bis zur zweiten Nachkommastelle) werden dann mit der Gewichtung multipliziert.
</t>
    </r>
    <r>
      <rPr>
        <b/>
        <i/>
        <sz val="11"/>
        <color theme="1"/>
        <rFont val="Calibri"/>
        <family val="2"/>
        <scheme val="minor"/>
      </rPr>
      <t>Bewertung Leistungspunkte aus Kriterienkatalog</t>
    </r>
    <r>
      <rPr>
        <i/>
        <sz val="11"/>
        <color theme="1"/>
        <rFont val="Calibri"/>
        <family val="2"/>
        <scheme val="minor"/>
      </rPr>
      <t xml:space="preserve">
Der Bieter mit der höchsten Punktzahl (Wert lA) erhält 20 Punkte. 
Die Punktwerte der anderen Bieter (Wert lB, lC, lD usw.) werden umgekehrt proportional nach der folgenden Formel bewertet: Punkte des Bieters B = Wert lB / Wert lA x 20
Der erreichte Punktwert (Rundung bis zur zweiten Nachkommastelle) wird dann mit der Gewichtung multipliziert.
</t>
    </r>
    <r>
      <rPr>
        <b/>
        <i/>
        <sz val="11"/>
        <color theme="1"/>
        <rFont val="Calibri"/>
        <family val="2"/>
        <scheme val="minor"/>
      </rPr>
      <t xml:space="preserve">Wertungszahl
</t>
    </r>
    <r>
      <rPr>
        <i/>
        <sz val="11"/>
        <color theme="1"/>
        <rFont val="Calibri"/>
        <family val="2"/>
        <scheme val="minor"/>
      </rPr>
      <t>Addition der einzelnen Punktwerte aus den o. g. Bewertungen.</t>
    </r>
    <r>
      <rPr>
        <b/>
        <i/>
        <sz val="11"/>
        <color theme="1"/>
        <rFont val="Calibri"/>
        <family val="2"/>
        <scheme val="minor"/>
      </rPr>
      <t xml:space="preserve">
</t>
    </r>
    <r>
      <rPr>
        <i/>
        <sz val="11"/>
        <color theme="1"/>
        <rFont val="Calibri"/>
        <family val="2"/>
        <scheme val="minor"/>
      </rPr>
      <t>Maximal kann eine Wertungszahl von 100 erreicht werden.</t>
    </r>
  </si>
  <si>
    <t>geschätzte Menge*</t>
  </si>
  <si>
    <t>Höchst-menge*</t>
  </si>
  <si>
    <t>*Die aufgeführten Mengen dienen lediglich als Richtwerte. Ein Anspruch auf Mindestabnahmemengen besteht nicht. Es gelten keine Mindestbestellmengen und Mindestvolumen.</t>
  </si>
  <si>
    <t>Lieferung von All-In-One PC lüfterlos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</si>
</sst>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43" formatCode="_-* #,##0.00\ _€_-;\-* #,##0.00\ _€_-;_-* &quot;-&quot;??\ _€_-;_-@_-"/>
    <numFmt numFmtId="164" formatCode="_(&quot;€&quot;* #,##0.00_);_(&quot;€&quot;* \(#,##0.00\);_(&quot;€&quot;* &quot;-&quot;??_);_(@_)"/>
    <numFmt numFmtId="165" formatCode="_-* #,##0.00\ [$€-407]_-;\-* #,##0.00\ [$€-407]_-;_-* &quot;-&quot;??\ [$€-407]_-;_-@_-"/>
  </numFmts>
  <fonts count="27" x14ac:knownFonts="1">
    <font>
      <sz val="11"/>
      <color theme="1"/>
      <name val="Calibri"/>
      <family val="2"/>
      <scheme val="minor"/>
    </font>
    <font>
      <sz val="10"/>
      <name val="Arial"/>
      <family val="2"/>
    </font>
    <font>
      <sz val="10"/>
      <name val="Arial"/>
      <family val="2"/>
    </font>
    <font>
      <sz val="12"/>
      <color theme="1"/>
      <name val="Calibri"/>
      <family val="2"/>
      <scheme val="minor"/>
    </font>
    <font>
      <sz val="11"/>
      <color theme="1"/>
      <name val="Calibri"/>
      <family val="2"/>
      <scheme val="minor"/>
    </font>
    <font>
      <sz val="10"/>
      <color rgb="FF000000"/>
      <name val="Times New Roman"/>
      <family val="1"/>
    </font>
    <font>
      <b/>
      <sz val="11"/>
      <color theme="0"/>
      <name val="Calibri"/>
      <family val="2"/>
      <scheme val="minor"/>
    </font>
    <font>
      <b/>
      <sz val="11"/>
      <color theme="1"/>
      <name val="Calibri"/>
      <family val="2"/>
      <scheme val="minor"/>
    </font>
    <font>
      <b/>
      <sz val="11"/>
      <color rgb="FFFF0000"/>
      <name val="Calibri"/>
      <family val="2"/>
      <scheme val="minor"/>
    </font>
    <font>
      <sz val="11"/>
      <name val="Calibri"/>
      <family val="2"/>
      <scheme val="minor"/>
    </font>
    <font>
      <sz val="11"/>
      <color indexed="8"/>
      <name val="Calibri"/>
      <family val="2"/>
      <scheme val="minor"/>
    </font>
    <font>
      <b/>
      <sz val="11"/>
      <color indexed="8"/>
      <name val="Calibri"/>
      <family val="2"/>
      <scheme val="minor"/>
    </font>
    <font>
      <b/>
      <sz val="11"/>
      <name val="Calibri"/>
      <family val="2"/>
      <scheme val="minor"/>
    </font>
    <font>
      <b/>
      <u/>
      <sz val="11"/>
      <color theme="1"/>
      <name val="Calibri"/>
      <family val="2"/>
      <scheme val="minor"/>
    </font>
    <font>
      <sz val="10"/>
      <color theme="1"/>
      <name val="Arial"/>
      <family val="2"/>
    </font>
    <font>
      <b/>
      <sz val="16"/>
      <color theme="0"/>
      <name val="Calibri"/>
      <family val="2"/>
      <scheme val="minor"/>
    </font>
    <font>
      <u/>
      <sz val="11"/>
      <color theme="10"/>
      <name val="Calibri"/>
      <family val="2"/>
      <scheme val="minor"/>
    </font>
    <font>
      <b/>
      <sz val="18"/>
      <color theme="0"/>
      <name val="Calibri"/>
      <family val="2"/>
      <scheme val="minor"/>
    </font>
    <font>
      <u/>
      <sz val="11"/>
      <color theme="3"/>
      <name val="Calibri"/>
      <family val="2"/>
      <scheme val="minor"/>
    </font>
    <font>
      <sz val="11"/>
      <color theme="3"/>
      <name val="Calibri"/>
      <family val="2"/>
      <scheme val="minor"/>
    </font>
    <font>
      <sz val="11"/>
      <color rgb="FFFF0000"/>
      <name val="Calibri"/>
      <family val="2"/>
      <scheme val="minor"/>
    </font>
    <font>
      <i/>
      <sz val="11"/>
      <color rgb="FFC00000"/>
      <name val="Calibri"/>
      <family val="2"/>
      <scheme val="minor"/>
    </font>
    <font>
      <b/>
      <u val="double"/>
      <sz val="11"/>
      <color theme="1"/>
      <name val="Calibri"/>
      <family val="2"/>
      <scheme val="minor"/>
    </font>
    <font>
      <b/>
      <u val="doubleAccounting"/>
      <sz val="11"/>
      <color theme="1"/>
      <name val="Calibri"/>
      <family val="2"/>
      <scheme val="minor"/>
    </font>
    <font>
      <i/>
      <sz val="11"/>
      <color theme="1"/>
      <name val="Calibri"/>
      <family val="2"/>
      <scheme val="minor"/>
    </font>
    <font>
      <b/>
      <i/>
      <sz val="11"/>
      <color theme="1"/>
      <name val="Calibri"/>
      <family val="2"/>
      <scheme val="minor"/>
    </font>
    <font>
      <i/>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00BC82"/>
        <bgColor indexed="64"/>
      </patternFill>
    </fill>
    <fill>
      <patternFill patternType="solid">
        <fgColor rgb="FF8CA8C4"/>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top/>
      <bottom style="double">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diagonal/>
    </border>
  </borders>
  <cellStyleXfs count="15">
    <xf numFmtId="0" fontId="0" fillId="0" borderId="0"/>
    <xf numFmtId="44"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xf numFmtId="9" fontId="4" fillId="0" borderId="0" applyFont="0" applyFill="0" applyBorder="0" applyAlignment="0" applyProtection="0"/>
    <xf numFmtId="0" fontId="5" fillId="0" borderId="0"/>
    <xf numFmtId="44" fontId="4" fillId="0" borderId="0" applyFont="0" applyFill="0" applyBorder="0" applyAlignment="0" applyProtection="0"/>
    <xf numFmtId="0" fontId="3" fillId="0" borderId="0"/>
    <xf numFmtId="43" fontId="1" fillId="0" borderId="0" applyFont="0" applyFill="0" applyBorder="0" applyAlignment="0" applyProtection="0"/>
    <xf numFmtId="43" fontId="1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0" fontId="16" fillId="0" borderId="0" applyNumberFormat="0" applyFill="0" applyBorder="0" applyAlignment="0" applyProtection="0"/>
    <xf numFmtId="44" fontId="4" fillId="0" borderId="0" applyFont="0" applyFill="0" applyBorder="0" applyAlignment="0" applyProtection="0"/>
  </cellStyleXfs>
  <cellXfs count="152">
    <xf numFmtId="0" fontId="0" fillId="0" borderId="0" xfId="0"/>
    <xf numFmtId="0" fontId="6" fillId="3" borderId="0" xfId="0" applyFont="1" applyFill="1" applyBorder="1" applyAlignment="1">
      <alignment horizontal="left" vertical="center" wrapText="1"/>
    </xf>
    <xf numFmtId="0" fontId="6" fillId="0" borderId="0" xfId="0" applyFont="1" applyFill="1" applyAlignment="1" applyProtection="1">
      <alignment vertical="center" wrapText="1"/>
    </xf>
    <xf numFmtId="0" fontId="0" fillId="0" borderId="0" xfId="0" applyFont="1" applyBorder="1" applyAlignment="1" applyProtection="1">
      <alignment horizontal="center" vertical="top" wrapText="1"/>
    </xf>
    <xf numFmtId="0" fontId="7" fillId="2" borderId="1" xfId="0" applyFont="1" applyFill="1" applyBorder="1" applyAlignment="1">
      <alignment horizontal="left" vertical="center" wrapText="1"/>
    </xf>
    <xf numFmtId="49" fontId="6" fillId="3" borderId="0" xfId="0" applyNumberFormat="1" applyFont="1" applyFill="1" applyBorder="1" applyAlignment="1">
      <alignment horizontal="left" vertical="center" wrapText="1"/>
    </xf>
    <xf numFmtId="0" fontId="7" fillId="2" borderId="1" xfId="0" applyFont="1" applyFill="1" applyBorder="1" applyAlignment="1" applyProtection="1">
      <alignment horizontal="left" vertical="center" wrapText="1"/>
    </xf>
    <xf numFmtId="0" fontId="0"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0" fillId="0" borderId="0" xfId="0" applyFont="1" applyBorder="1"/>
    <xf numFmtId="0" fontId="13" fillId="0" borderId="0" xfId="0" applyFont="1" applyBorder="1" applyAlignment="1" applyProtection="1">
      <alignment horizontal="left" vertical="center"/>
    </xf>
    <xf numFmtId="0" fontId="0" fillId="0" borderId="0" xfId="0" applyFont="1" applyBorder="1" applyAlignment="1" applyProtection="1">
      <alignment horizontal="left" vertical="center" wrapText="1"/>
    </xf>
    <xf numFmtId="0" fontId="0"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49" fontId="0" fillId="0" borderId="0" xfId="0" applyNumberFormat="1" applyFont="1" applyBorder="1" applyAlignment="1" applyProtection="1">
      <alignment horizontal="center" vertical="center" wrapText="1"/>
    </xf>
    <xf numFmtId="0" fontId="0" fillId="0" borderId="0" xfId="0" applyFont="1" applyBorder="1" applyAlignment="1" applyProtection="1">
      <alignment horizontal="left" vertical="top" wrapText="1"/>
    </xf>
    <xf numFmtId="0" fontId="7" fillId="0" borderId="0" xfId="0" applyFont="1" applyBorder="1" applyAlignment="1" applyProtection="1">
      <alignment horizontal="left" vertical="top" wrapText="1"/>
    </xf>
    <xf numFmtId="49" fontId="0" fillId="0" borderId="0" xfId="0" applyNumberFormat="1" applyFont="1" applyBorder="1" applyAlignment="1" applyProtection="1">
      <alignment horizontal="left" vertical="center" wrapText="1"/>
    </xf>
    <xf numFmtId="0" fontId="0" fillId="0" borderId="0" xfId="0" applyFont="1" applyAlignment="1" applyProtection="1">
      <alignment horizontal="center" vertical="center" wrapText="1"/>
    </xf>
    <xf numFmtId="0" fontId="18" fillId="0" borderId="0" xfId="13" applyFont="1" applyBorder="1"/>
    <xf numFmtId="0" fontId="18" fillId="0" borderId="0" xfId="13" applyFont="1" applyBorder="1" applyProtection="1"/>
    <xf numFmtId="49" fontId="8" fillId="0" borderId="0" xfId="0" applyNumberFormat="1" applyFont="1" applyBorder="1" applyAlignment="1" applyProtection="1">
      <alignment horizontal="left" vertical="center"/>
    </xf>
    <xf numFmtId="49" fontId="6" fillId="3" borderId="0" xfId="0" applyNumberFormat="1" applyFont="1" applyFill="1" applyBorder="1" applyAlignment="1" applyProtection="1">
      <alignment horizontal="left" vertical="center" wrapText="1"/>
    </xf>
    <xf numFmtId="0" fontId="6" fillId="3" borderId="0"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6" fillId="3" borderId="0" xfId="0" applyFont="1" applyFill="1" applyAlignment="1" applyProtection="1">
      <alignment horizontal="center" vertical="center" wrapText="1"/>
    </xf>
    <xf numFmtId="0" fontId="0" fillId="0" borderId="0" xfId="0" applyFont="1" applyAlignment="1" applyProtection="1">
      <alignment horizontal="left" vertical="center" wrapText="1"/>
    </xf>
    <xf numFmtId="0" fontId="9" fillId="0" borderId="0" xfId="0" applyFont="1" applyFill="1" applyAlignment="1" applyProtection="1">
      <alignment horizontal="left" vertical="top"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center" vertical="center" wrapText="1"/>
    </xf>
    <xf numFmtId="0" fontId="0" fillId="0" borderId="0" xfId="0" applyFont="1" applyAlignment="1" applyProtection="1">
      <alignment horizontal="left" vertical="top" wrapText="1"/>
    </xf>
    <xf numFmtId="0" fontId="0" fillId="0" borderId="0" xfId="0" applyFont="1" applyAlignment="1" applyProtection="1">
      <alignment horizontal="center" vertical="top" wrapText="1"/>
    </xf>
    <xf numFmtId="0" fontId="19" fillId="0" borderId="0" xfId="0" applyFont="1" applyBorder="1" applyProtection="1"/>
    <xf numFmtId="49" fontId="7" fillId="0" borderId="6" xfId="0" applyNumberFormat="1" applyFont="1" applyBorder="1" applyAlignment="1" applyProtection="1">
      <alignment horizontal="left" vertical="center" wrapText="1"/>
    </xf>
    <xf numFmtId="49" fontId="7" fillId="0" borderId="7" xfId="0" applyNumberFormat="1" applyFont="1" applyBorder="1" applyAlignment="1" applyProtection="1">
      <alignment horizontal="center" vertical="center" wrapText="1"/>
    </xf>
    <xf numFmtId="0" fontId="7" fillId="0" borderId="7" xfId="0" applyFont="1" applyBorder="1" applyAlignment="1" applyProtection="1">
      <alignment horizontal="left" vertical="center" wrapText="1"/>
    </xf>
    <xf numFmtId="0" fontId="7" fillId="0" borderId="7" xfId="0" applyFont="1" applyBorder="1" applyAlignment="1" applyProtection="1">
      <alignment horizontal="center" vertical="center" wrapText="1"/>
    </xf>
    <xf numFmtId="9" fontId="7" fillId="0" borderId="7" xfId="5" applyFont="1" applyBorder="1" applyAlignment="1" applyProtection="1">
      <alignment horizontal="center" vertical="center" wrapText="1"/>
    </xf>
    <xf numFmtId="0" fontId="0" fillId="0" borderId="5" xfId="0" applyFont="1" applyFill="1" applyBorder="1" applyAlignment="1" applyProtection="1">
      <alignment horizontal="left" vertical="center" wrapText="1"/>
    </xf>
    <xf numFmtId="0" fontId="0" fillId="0" borderId="5" xfId="0" applyFont="1" applyBorder="1" applyAlignment="1" applyProtection="1">
      <alignment horizontal="left" vertical="center" wrapText="1"/>
    </xf>
    <xf numFmtId="49" fontId="9" fillId="0" borderId="5" xfId="0" applyNumberFormat="1" applyFont="1" applyBorder="1" applyAlignment="1" applyProtection="1">
      <alignment horizontal="center" vertical="center" wrapText="1"/>
    </xf>
    <xf numFmtId="0" fontId="0" fillId="0" borderId="5" xfId="0" applyFont="1" applyBorder="1" applyAlignment="1" applyProtection="1">
      <alignment horizontal="center" vertical="top" wrapText="1"/>
    </xf>
    <xf numFmtId="49" fontId="9" fillId="0" borderId="5" xfId="0" applyNumberFormat="1" applyFont="1" applyBorder="1" applyAlignment="1" applyProtection="1">
      <alignment horizontal="left" vertical="center" wrapText="1"/>
    </xf>
    <xf numFmtId="0" fontId="6" fillId="0" borderId="5" xfId="0" applyFont="1" applyFill="1" applyBorder="1" applyAlignment="1" applyProtection="1">
      <alignment vertical="center" wrapText="1"/>
    </xf>
    <xf numFmtId="0" fontId="0" fillId="0" borderId="0" xfId="0" applyFont="1" applyBorder="1" applyProtection="1"/>
    <xf numFmtId="49" fontId="6" fillId="4" borderId="1" xfId="0" applyNumberFormat="1" applyFont="1" applyFill="1" applyBorder="1" applyAlignment="1" applyProtection="1">
      <alignment horizontal="left" vertical="center" wrapText="1"/>
    </xf>
    <xf numFmtId="49" fontId="6" fillId="4" borderId="1" xfId="0" applyNumberFormat="1" applyFont="1" applyFill="1" applyBorder="1" applyAlignment="1" applyProtection="1">
      <alignment horizontal="center" vertical="center" wrapText="1"/>
    </xf>
    <xf numFmtId="1" fontId="9" fillId="0" borderId="5" xfId="0" applyNumberFormat="1" applyFont="1" applyBorder="1" applyAlignment="1" applyProtection="1">
      <alignment horizontal="center" vertical="center"/>
    </xf>
    <xf numFmtId="0" fontId="9" fillId="0" borderId="5" xfId="0" applyFont="1" applyBorder="1" applyAlignment="1" applyProtection="1">
      <alignment wrapText="1"/>
    </xf>
    <xf numFmtId="0" fontId="9" fillId="0" borderId="5" xfId="0" applyFont="1" applyBorder="1" applyAlignment="1" applyProtection="1">
      <alignment vertical="center" wrapText="1"/>
    </xf>
    <xf numFmtId="49" fontId="9" fillId="6" borderId="5" xfId="0" applyNumberFormat="1" applyFont="1" applyFill="1" applyBorder="1" applyAlignment="1" applyProtection="1">
      <alignment horizontal="center" vertical="center" wrapText="1"/>
    </xf>
    <xf numFmtId="49" fontId="9" fillId="6" borderId="5" xfId="0" applyNumberFormat="1" applyFont="1" applyFill="1" applyBorder="1" applyAlignment="1" applyProtection="1">
      <alignment horizontal="left" vertical="top" wrapText="1"/>
    </xf>
    <xf numFmtId="49" fontId="9" fillId="0" borderId="5" xfId="0" applyNumberFormat="1" applyFont="1" applyFill="1" applyBorder="1" applyAlignment="1" applyProtection="1">
      <alignment horizontal="left" vertical="top" wrapText="1"/>
    </xf>
    <xf numFmtId="0" fontId="9" fillId="0" borderId="5" xfId="0" applyFont="1" applyFill="1" applyBorder="1" applyAlignment="1" applyProtection="1">
      <alignment wrapText="1"/>
    </xf>
    <xf numFmtId="0" fontId="0" fillId="0" borderId="5" xfId="0" applyFont="1" applyFill="1" applyBorder="1" applyAlignment="1" applyProtection="1">
      <alignment wrapText="1"/>
    </xf>
    <xf numFmtId="0" fontId="9" fillId="0" borderId="5" xfId="0" applyFont="1" applyBorder="1" applyProtection="1"/>
    <xf numFmtId="0" fontId="18" fillId="0" borderId="0" xfId="13" applyFont="1" applyBorder="1"/>
    <xf numFmtId="0" fontId="19" fillId="0" borderId="0" xfId="0" applyFont="1" applyBorder="1"/>
    <xf numFmtId="0" fontId="0" fillId="0" borderId="0" xfId="0" applyFont="1" applyFill="1" applyAlignment="1" applyProtection="1">
      <alignment horizontal="left" vertical="top" wrapText="1"/>
    </xf>
    <xf numFmtId="0" fontId="0" fillId="0" borderId="0" xfId="0" applyFont="1" applyFill="1" applyAlignment="1" applyProtection="1">
      <alignment horizontal="left" vertical="center" wrapText="1"/>
    </xf>
    <xf numFmtId="49" fontId="0" fillId="0" borderId="5" xfId="0" applyNumberFormat="1" applyFont="1" applyBorder="1" applyAlignment="1" applyProtection="1">
      <alignment horizontal="left" vertical="center" wrapText="1"/>
    </xf>
    <xf numFmtId="49" fontId="0" fillId="0" borderId="5" xfId="0" applyNumberFormat="1" applyFont="1" applyFill="1" applyBorder="1" applyAlignment="1" applyProtection="1">
      <alignment horizontal="center" vertical="center" wrapText="1"/>
    </xf>
    <xf numFmtId="0" fontId="0" fillId="0" borderId="5" xfId="0" applyFont="1" applyBorder="1" applyAlignment="1" applyProtection="1">
      <alignment horizontal="center" vertical="center" wrapText="1"/>
    </xf>
    <xf numFmtId="0" fontId="0" fillId="0" borderId="5" xfId="0" applyFont="1" applyFill="1" applyBorder="1" applyAlignment="1" applyProtection="1">
      <alignment horizontal="center" vertical="center" wrapText="1"/>
    </xf>
    <xf numFmtId="16" fontId="6" fillId="5" borderId="5" xfId="0" quotePrefix="1" applyNumberFormat="1" applyFont="1" applyFill="1" applyBorder="1" applyAlignment="1" applyProtection="1">
      <alignment horizontal="left" vertical="center" wrapText="1"/>
    </xf>
    <xf numFmtId="0" fontId="6" fillId="5" borderId="5" xfId="0" applyFont="1" applyFill="1" applyBorder="1" applyAlignment="1" applyProtection="1">
      <alignment vertical="center" wrapText="1"/>
    </xf>
    <xf numFmtId="16" fontId="6" fillId="5" borderId="5" xfId="0" quotePrefix="1" applyNumberFormat="1" applyFont="1" applyFill="1" applyBorder="1" applyAlignment="1" applyProtection="1">
      <alignment vertical="center" wrapText="1"/>
    </xf>
    <xf numFmtId="49" fontId="0" fillId="0" borderId="5" xfId="0" applyNumberFormat="1" applyFont="1" applyBorder="1" applyAlignment="1" applyProtection="1">
      <alignment horizontal="center" vertical="center" wrapText="1"/>
    </xf>
    <xf numFmtId="0" fontId="10" fillId="0" borderId="5"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wrapText="1"/>
    </xf>
    <xf numFmtId="0" fontId="0" fillId="0" borderId="5" xfId="0" applyFont="1" applyFill="1" applyBorder="1" applyAlignment="1" applyProtection="1">
      <alignment horizontal="left" vertical="top" wrapText="1"/>
    </xf>
    <xf numFmtId="0" fontId="0" fillId="0" borderId="5" xfId="0" applyFont="1" applyBorder="1" applyAlignment="1" applyProtection="1">
      <alignment horizontal="left" vertical="top" wrapText="1"/>
    </xf>
    <xf numFmtId="49" fontId="7" fillId="0" borderId="5" xfId="0" applyNumberFormat="1" applyFont="1" applyBorder="1" applyAlignment="1" applyProtection="1">
      <alignment horizontal="center" vertical="center" wrapText="1"/>
    </xf>
    <xf numFmtId="0" fontId="7" fillId="0" borderId="5" xfId="0" applyFont="1" applyBorder="1" applyAlignment="1" applyProtection="1">
      <alignment horizontal="left" vertical="top" wrapText="1"/>
    </xf>
    <xf numFmtId="0" fontId="9" fillId="0" borderId="0" xfId="0" applyFont="1" applyBorder="1" applyAlignment="1" applyProtection="1">
      <alignment wrapText="1"/>
    </xf>
    <xf numFmtId="0" fontId="20" fillId="0" borderId="0" xfId="0" applyFont="1" applyFill="1" applyAlignment="1" applyProtection="1">
      <alignment horizontal="left" vertical="top" wrapText="1"/>
    </xf>
    <xf numFmtId="49" fontId="9" fillId="0" borderId="5" xfId="0" quotePrefix="1" applyNumberFormat="1" applyFont="1" applyBorder="1" applyAlignment="1" applyProtection="1">
      <alignment horizontal="left" vertical="center" wrapText="1"/>
    </xf>
    <xf numFmtId="0" fontId="0" fillId="0" borderId="0" xfId="0" applyFont="1" applyAlignment="1" applyProtection="1">
      <alignment wrapText="1"/>
    </xf>
    <xf numFmtId="0" fontId="7" fillId="0" borderId="1" xfId="0" applyFont="1" applyBorder="1" applyAlignment="1" applyProtection="1">
      <alignment horizontal="left" vertical="top" wrapText="1"/>
    </xf>
    <xf numFmtId="0" fontId="21" fillId="0" borderId="0" xfId="0" applyFont="1" applyAlignment="1" applyProtection="1">
      <alignment vertical="top" wrapText="1"/>
    </xf>
    <xf numFmtId="49" fontId="7" fillId="2" borderId="1" xfId="0" applyNumberFormat="1" applyFont="1" applyFill="1" applyBorder="1" applyAlignment="1" applyProtection="1">
      <alignment vertical="center" wrapText="1"/>
    </xf>
    <xf numFmtId="0" fontId="0" fillId="0" borderId="0" xfId="0" applyFont="1" applyFill="1" applyAlignment="1" applyProtection="1">
      <alignment wrapText="1"/>
    </xf>
    <xf numFmtId="49" fontId="7" fillId="0" borderId="0" xfId="0" applyNumberFormat="1" applyFont="1" applyFill="1" applyBorder="1" applyAlignment="1" applyProtection="1">
      <alignment vertical="center" wrapText="1"/>
    </xf>
    <xf numFmtId="49" fontId="12" fillId="0" borderId="0" xfId="0" applyNumberFormat="1" applyFont="1" applyFill="1" applyBorder="1" applyAlignment="1" applyProtection="1">
      <alignment horizontal="left" vertical="center" wrapText="1"/>
    </xf>
    <xf numFmtId="0" fontId="20" fillId="0" borderId="0" xfId="0" applyFont="1" applyFill="1" applyAlignment="1" applyProtection="1"/>
    <xf numFmtId="49" fontId="8" fillId="0" borderId="0" xfId="0" applyNumberFormat="1" applyFont="1" applyFill="1" applyBorder="1" applyAlignment="1" applyProtection="1">
      <alignment vertical="center"/>
    </xf>
    <xf numFmtId="49" fontId="8" fillId="0" borderId="0" xfId="0" applyNumberFormat="1" applyFont="1" applyFill="1" applyBorder="1" applyAlignment="1" applyProtection="1">
      <alignment horizontal="left" vertical="center"/>
    </xf>
    <xf numFmtId="0" fontId="7" fillId="2" borderId="1" xfId="0" applyFont="1" applyFill="1" applyBorder="1" applyAlignment="1" applyProtection="1">
      <alignment vertical="center" wrapText="1"/>
    </xf>
    <xf numFmtId="0" fontId="0"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165" fontId="9" fillId="0" borderId="1" xfId="0" applyNumberFormat="1" applyFont="1" applyBorder="1" applyAlignment="1" applyProtection="1">
      <alignment horizontal="center" vertical="center" wrapText="1"/>
    </xf>
    <xf numFmtId="165" fontId="0" fillId="0" borderId="1" xfId="0" applyNumberFormat="1" applyFont="1" applyBorder="1" applyAlignment="1" applyProtection="1">
      <alignment horizontal="center" vertical="center" wrapText="1"/>
    </xf>
    <xf numFmtId="49" fontId="22" fillId="0" borderId="0" xfId="0" applyNumberFormat="1" applyFont="1" applyBorder="1" applyAlignment="1" applyProtection="1">
      <alignment horizontal="left" vertical="top" wrapText="1"/>
    </xf>
    <xf numFmtId="49" fontId="7" fillId="0" borderId="0" xfId="0" applyNumberFormat="1" applyFont="1" applyBorder="1" applyAlignment="1" applyProtection="1">
      <alignment horizontal="left" vertical="top" wrapText="1"/>
    </xf>
    <xf numFmtId="165" fontId="23" fillId="0" borderId="0" xfId="0" applyNumberFormat="1" applyFont="1" applyBorder="1" applyAlignment="1" applyProtection="1">
      <alignment horizontal="center" vertical="top" wrapText="1"/>
    </xf>
    <xf numFmtId="0" fontId="7" fillId="0" borderId="0" xfId="0" applyFont="1" applyAlignment="1" applyProtection="1">
      <alignment wrapText="1"/>
    </xf>
    <xf numFmtId="0" fontId="9" fillId="2" borderId="1" xfId="0" applyFont="1" applyFill="1" applyBorder="1" applyAlignment="1" applyProtection="1">
      <alignment horizontal="left" vertical="center" wrapText="1"/>
    </xf>
    <xf numFmtId="0" fontId="9" fillId="2" borderId="1" xfId="0" applyFont="1" applyFill="1" applyBorder="1" applyAlignment="1" applyProtection="1">
      <alignment vertical="center" wrapText="1"/>
    </xf>
    <xf numFmtId="165" fontId="9" fillId="2" borderId="1" xfId="0" applyNumberFormat="1" applyFont="1" applyFill="1" applyBorder="1" applyAlignment="1" applyProtection="1">
      <alignment horizontal="center" vertical="center" wrapText="1"/>
    </xf>
    <xf numFmtId="9" fontId="9" fillId="2" borderId="1" xfId="5"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9" fillId="0" borderId="0" xfId="0" applyFont="1" applyAlignment="1" applyProtection="1">
      <alignment wrapText="1"/>
    </xf>
    <xf numFmtId="0" fontId="24" fillId="0" borderId="0" xfId="0" applyFont="1" applyBorder="1" applyAlignment="1" applyProtection="1">
      <alignment horizontal="left" vertical="center" wrapText="1"/>
    </xf>
    <xf numFmtId="0" fontId="7" fillId="2" borderId="1" xfId="0" applyFont="1" applyFill="1" applyBorder="1" applyAlignment="1" applyProtection="1">
      <alignment vertical="center"/>
    </xf>
    <xf numFmtId="0" fontId="0" fillId="2" borderId="7" xfId="0" applyFont="1" applyFill="1" applyBorder="1" applyProtection="1"/>
    <xf numFmtId="0" fontId="24" fillId="0" borderId="11" xfId="0" applyFont="1" applyBorder="1" applyAlignment="1" applyProtection="1">
      <alignment vertical="center" wrapText="1"/>
    </xf>
    <xf numFmtId="0" fontId="24" fillId="0" borderId="0" xfId="0" applyFont="1" applyBorder="1" applyAlignment="1" applyProtection="1">
      <alignment vertical="center" wrapText="1"/>
    </xf>
    <xf numFmtId="49" fontId="0" fillId="0" borderId="1" xfId="0" applyNumberFormat="1" applyFont="1" applyBorder="1" applyAlignment="1" applyProtection="1">
      <alignment horizontal="center" vertical="center"/>
    </xf>
    <xf numFmtId="44" fontId="0" fillId="0" borderId="1" xfId="14" applyFont="1" applyBorder="1" applyAlignment="1" applyProtection="1">
      <alignment horizontal="center" vertical="center"/>
    </xf>
    <xf numFmtId="3" fontId="0" fillId="0" borderId="1" xfId="0" applyNumberFormat="1" applyFont="1" applyBorder="1" applyAlignment="1" applyProtection="1">
      <alignment horizontal="center" vertical="center"/>
    </xf>
    <xf numFmtId="2" fontId="0" fillId="0" borderId="1" xfId="0" applyNumberFormat="1" applyFont="1" applyBorder="1" applyAlignment="1" applyProtection="1">
      <alignment horizontal="center" vertical="center"/>
    </xf>
    <xf numFmtId="1" fontId="0" fillId="0" borderId="1" xfId="0" applyNumberFormat="1" applyFont="1" applyBorder="1" applyAlignment="1" applyProtection="1">
      <alignment horizontal="center" vertical="center"/>
    </xf>
    <xf numFmtId="1" fontId="0" fillId="0" borderId="1" xfId="5" applyNumberFormat="1" applyFont="1" applyFill="1" applyBorder="1" applyAlignment="1" applyProtection="1">
      <alignment horizontal="right" vertical="center" wrapText="1"/>
    </xf>
    <xf numFmtId="44" fontId="0" fillId="0" borderId="1" xfId="14" applyFont="1" applyFill="1" applyBorder="1" applyAlignment="1" applyProtection="1">
      <alignment horizontal="right" vertical="center" wrapText="1"/>
    </xf>
    <xf numFmtId="0" fontId="0" fillId="0" borderId="1" xfId="0" applyFont="1" applyFill="1" applyBorder="1" applyAlignment="1" applyProtection="1">
      <alignment horizontal="right" vertical="center" wrapText="1"/>
    </xf>
    <xf numFmtId="0" fontId="7" fillId="8" borderId="1" xfId="0" applyFont="1" applyFill="1" applyBorder="1" applyAlignment="1" applyProtection="1">
      <alignment horizontal="left"/>
    </xf>
    <xf numFmtId="0" fontId="6" fillId="3" borderId="0" xfId="0" applyFont="1" applyFill="1" applyBorder="1" applyAlignment="1" applyProtection="1">
      <alignment horizontal="left" vertical="center" wrapText="1"/>
    </xf>
    <xf numFmtId="0" fontId="9" fillId="0" borderId="5" xfId="0" applyFont="1" applyFill="1" applyBorder="1" applyAlignment="1" applyProtection="1">
      <alignment vertical="center" wrapText="1"/>
    </xf>
    <xf numFmtId="0" fontId="9" fillId="0" borderId="5" xfId="0" applyFont="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49" fontId="0" fillId="0" borderId="5" xfId="0" applyNumberFormat="1" applyFont="1" applyFill="1" applyBorder="1" applyAlignment="1" applyProtection="1">
      <alignment horizontal="left" vertical="center" wrapText="1"/>
    </xf>
    <xf numFmtId="1" fontId="9" fillId="0" borderId="5" xfId="0" applyNumberFormat="1" applyFont="1" applyFill="1" applyBorder="1" applyAlignment="1" applyProtection="1">
      <alignment horizontal="center" vertical="center"/>
    </xf>
    <xf numFmtId="0" fontId="0" fillId="7" borderId="1" xfId="0" applyFont="1" applyFill="1" applyBorder="1" applyAlignment="1" applyProtection="1">
      <alignment horizontal="center" vertical="center" wrapText="1"/>
    </xf>
    <xf numFmtId="0" fontId="0" fillId="7" borderId="5"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left" vertical="center" wrapText="1"/>
      <protection locked="0"/>
    </xf>
    <xf numFmtId="0" fontId="9" fillId="7" borderId="1" xfId="0" applyFont="1" applyFill="1" applyBorder="1" applyAlignment="1" applyProtection="1">
      <alignment vertical="center" wrapText="1"/>
      <protection locked="0"/>
    </xf>
    <xf numFmtId="165" fontId="9" fillId="7" borderId="1" xfId="0" applyNumberFormat="1" applyFont="1" applyFill="1" applyBorder="1" applyAlignment="1" applyProtection="1">
      <alignment horizontal="center" vertical="center" wrapText="1"/>
      <protection locked="0"/>
    </xf>
    <xf numFmtId="9" fontId="9" fillId="7" borderId="1" xfId="5" applyFont="1" applyFill="1" applyBorder="1" applyAlignment="1" applyProtection="1">
      <alignment horizontal="center" vertical="center" wrapText="1"/>
      <protection locked="0"/>
    </xf>
    <xf numFmtId="0" fontId="26" fillId="0" borderId="0" xfId="0" applyFont="1" applyAlignment="1" applyProtection="1"/>
    <xf numFmtId="0" fontId="17" fillId="3" borderId="0" xfId="0" applyFont="1" applyFill="1" applyBorder="1" applyAlignment="1" applyProtection="1">
      <alignment horizontal="left" vertical="center" wrapText="1"/>
    </xf>
    <xf numFmtId="0" fontId="17" fillId="3" borderId="0" xfId="0" applyFont="1" applyFill="1" applyBorder="1" applyAlignment="1" applyProtection="1">
      <alignment horizontal="left" vertical="center"/>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6" fillId="3" borderId="0"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xf>
    <xf numFmtId="0" fontId="15" fillId="3" borderId="0" xfId="0" applyFont="1" applyFill="1" applyBorder="1" applyAlignment="1" applyProtection="1">
      <alignment horizontal="left" vertical="center" wrapText="1"/>
    </xf>
    <xf numFmtId="0" fontId="15" fillId="3" borderId="0" xfId="0" applyFont="1" applyFill="1" applyBorder="1" applyAlignment="1" applyProtection="1">
      <alignment horizontal="left" vertical="center"/>
    </xf>
    <xf numFmtId="49" fontId="7" fillId="2" borderId="1" xfId="0" applyNumberFormat="1" applyFont="1" applyFill="1" applyBorder="1" applyAlignment="1" applyProtection="1">
      <alignment horizontal="left" vertical="center" wrapText="1"/>
    </xf>
    <xf numFmtId="49" fontId="0" fillId="7" borderId="1" xfId="0" applyNumberFormat="1" applyFont="1" applyFill="1" applyBorder="1" applyAlignment="1" applyProtection="1">
      <alignment horizontal="left" vertical="center" wrapText="1"/>
      <protection locked="0"/>
    </xf>
    <xf numFmtId="0" fontId="0" fillId="7" borderId="1" xfId="0" applyNumberFormat="1"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top" wrapText="1"/>
    </xf>
    <xf numFmtId="0" fontId="6" fillId="3" borderId="2"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center" wrapText="1"/>
    </xf>
    <xf numFmtId="0" fontId="6" fillId="3" borderId="0" xfId="0" applyFont="1" applyFill="1" applyAlignment="1" applyProtection="1">
      <alignment horizontal="left" vertical="center" wrapText="1"/>
    </xf>
    <xf numFmtId="0" fontId="9" fillId="0" borderId="1" xfId="0" applyFont="1" applyFill="1" applyBorder="1" applyAlignment="1">
      <alignment horizontal="left" vertical="top" wrapText="1"/>
    </xf>
    <xf numFmtId="0" fontId="9" fillId="0" borderId="2" xfId="0" applyFont="1" applyFill="1" applyBorder="1" applyAlignment="1">
      <alignment horizontal="left" vertical="top" wrapText="1"/>
    </xf>
    <xf numFmtId="0" fontId="7" fillId="2" borderId="7" xfId="0" applyFont="1" applyFill="1" applyBorder="1" applyAlignment="1" applyProtection="1">
      <alignment horizontal="left" vertical="center" wrapText="1"/>
    </xf>
    <xf numFmtId="0" fontId="24" fillId="0" borderId="8" xfId="0" applyFont="1" applyBorder="1" applyAlignment="1" applyProtection="1">
      <alignment horizontal="left" vertical="top" wrapText="1"/>
    </xf>
    <xf numFmtId="0" fontId="24" fillId="0" borderId="9" xfId="0" applyFont="1" applyBorder="1" applyAlignment="1" applyProtection="1">
      <alignment horizontal="left" vertical="top" wrapText="1"/>
    </xf>
    <xf numFmtId="0" fontId="24" fillId="0" borderId="10" xfId="0" applyFont="1" applyBorder="1" applyAlignment="1" applyProtection="1">
      <alignment horizontal="left" vertical="top" wrapText="1"/>
    </xf>
  </cellXfs>
  <cellStyles count="15">
    <cellStyle name="Euro" xfId="1"/>
    <cellStyle name="Euro 2" xfId="4"/>
    <cellStyle name="Hyperlink" xfId="13" builtinId="8"/>
    <cellStyle name="Komma 2" xfId="9"/>
    <cellStyle name="Komma 3" xfId="10"/>
    <cellStyle name="Prozent" xfId="5" builtinId="5"/>
    <cellStyle name="Standard" xfId="0" builtinId="0"/>
    <cellStyle name="Standard 2" xfId="2"/>
    <cellStyle name="Standard 2 2" xfId="3"/>
    <cellStyle name="Standard 3" xfId="6"/>
    <cellStyle name="Standard 9" xfId="8"/>
    <cellStyle name="Währung" xfId="14" builtinId="4"/>
    <cellStyle name="Währung 2" xfId="7"/>
    <cellStyle name="Währung 4" xfId="12"/>
    <cellStyle name="Währung 5" xfId="11"/>
  </cellStyles>
  <dxfs count="14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E9C8F1"/>
      <color rgb="FF6DFFD2"/>
      <color rgb="FFF4F7ED"/>
      <color rgb="FF00BC82"/>
      <color rgb="FF8CA8C4"/>
      <color rgb="FFC9C1EE"/>
      <color rgb="FFBD5BD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zoomScaleNormal="100" workbookViewId="0">
      <selection activeCell="B3" sqref="B3:C3"/>
    </sheetView>
  </sheetViews>
  <sheetFormatPr baseColWidth="10" defaultRowHeight="15" x14ac:dyDescent="0.25"/>
  <cols>
    <col min="1" max="1" width="99.5703125" style="9" bestFit="1" customWidth="1"/>
    <col min="2" max="2" width="101.7109375" style="9" bestFit="1" customWidth="1"/>
    <col min="3" max="3" width="23" style="9" bestFit="1" customWidth="1"/>
    <col min="4" max="16384" width="11.42578125" style="9"/>
  </cols>
  <sheetData>
    <row r="1" spans="1:3" ht="23.25" x14ac:dyDescent="0.25">
      <c r="A1" s="130" t="s">
        <v>127</v>
      </c>
      <c r="B1" s="130"/>
      <c r="C1" s="131"/>
    </row>
    <row r="2" spans="1:3" ht="15" customHeight="1" x14ac:dyDescent="0.25">
      <c r="A2" s="4" t="s">
        <v>21</v>
      </c>
      <c r="B2" s="132" t="s">
        <v>360</v>
      </c>
      <c r="C2" s="133"/>
    </row>
    <row r="3" spans="1:3" x14ac:dyDescent="0.25">
      <c r="A3" s="4" t="s">
        <v>22</v>
      </c>
      <c r="B3" s="132" t="s">
        <v>305</v>
      </c>
      <c r="C3" s="133"/>
    </row>
    <row r="4" spans="1:3" x14ac:dyDescent="0.25">
      <c r="A4" s="11"/>
      <c r="B4" s="11"/>
      <c r="C4" s="11"/>
    </row>
    <row r="5" spans="1:3" x14ac:dyDescent="0.25">
      <c r="A5" s="5" t="s">
        <v>132</v>
      </c>
      <c r="B5" s="1" t="s">
        <v>124</v>
      </c>
      <c r="C5" s="1"/>
    </row>
    <row r="6" spans="1:3" x14ac:dyDescent="0.25">
      <c r="A6" s="9" t="s">
        <v>128</v>
      </c>
      <c r="B6" s="19" t="s">
        <v>125</v>
      </c>
    </row>
    <row r="7" spans="1:3" x14ac:dyDescent="0.25">
      <c r="A7" s="9" t="s">
        <v>20</v>
      </c>
      <c r="B7" s="56" t="s">
        <v>20</v>
      </c>
    </row>
    <row r="8" spans="1:3" x14ac:dyDescent="0.25">
      <c r="A8" s="9" t="s">
        <v>306</v>
      </c>
      <c r="B8" s="56" t="s">
        <v>306</v>
      </c>
    </row>
    <row r="9" spans="1:3" x14ac:dyDescent="0.25">
      <c r="A9" s="9" t="s">
        <v>296</v>
      </c>
      <c r="B9" s="56" t="s">
        <v>296</v>
      </c>
    </row>
  </sheetData>
  <sheetProtection password="E5AF" sheet="1" objects="1" scenarios="1"/>
  <mergeCells count="3">
    <mergeCell ref="A1:C1"/>
    <mergeCell ref="B2:C2"/>
    <mergeCell ref="B3:C3"/>
  </mergeCells>
  <hyperlinks>
    <hyperlink ref="B6" location="Bewertungsverfahren!A1" display="Bewertungsverfahren"/>
    <hyperlink ref="B7" location="'LV und LB'!A1" display="Leistungsbeschreibung und -verzeichnis"/>
    <hyperlink ref="B8" location="Hauptangebot!A1" display="Hauptangebot"/>
    <hyperlink ref="B9" location="Bewertungsmatrix!A1" display="Bewertungsmatrix mit Beispiel"/>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A12" sqref="A12"/>
    </sheetView>
  </sheetViews>
  <sheetFormatPr baseColWidth="10" defaultRowHeight="15" x14ac:dyDescent="0.25"/>
  <cols>
    <col min="1" max="1" width="121.140625" style="44" customWidth="1"/>
    <col min="2" max="5" width="11.42578125" style="44"/>
    <col min="6" max="6" width="11.7109375" style="44" bestFit="1" customWidth="1"/>
    <col min="7" max="16384" width="11.42578125" style="44"/>
  </cols>
  <sheetData>
    <row r="1" spans="1:6" s="32" customFormat="1" x14ac:dyDescent="0.25">
      <c r="A1" s="20" t="s">
        <v>131</v>
      </c>
    </row>
    <row r="2" spans="1:6" ht="23.25" x14ac:dyDescent="0.25">
      <c r="A2" s="130" t="s">
        <v>128</v>
      </c>
      <c r="B2" s="131"/>
      <c r="C2" s="131"/>
      <c r="D2" s="131"/>
      <c r="E2" s="131"/>
      <c r="F2" s="131"/>
    </row>
    <row r="3" spans="1:6" x14ac:dyDescent="0.25">
      <c r="A3" s="134" t="s">
        <v>42</v>
      </c>
      <c r="B3" s="135"/>
      <c r="C3" s="135"/>
      <c r="D3" s="135"/>
      <c r="E3" s="135"/>
      <c r="F3" s="135"/>
    </row>
    <row r="5" spans="1:6" x14ac:dyDescent="0.25">
      <c r="A5" s="10" t="s">
        <v>55</v>
      </c>
    </row>
    <row r="6" spans="1:6" x14ac:dyDescent="0.25">
      <c r="A6" s="11"/>
      <c r="B6" s="11"/>
      <c r="C6" s="11"/>
      <c r="D6" s="11"/>
      <c r="E6" s="11"/>
      <c r="F6" s="11"/>
    </row>
    <row r="7" spans="1:6" x14ac:dyDescent="0.25">
      <c r="A7" s="45" t="s">
        <v>43</v>
      </c>
      <c r="B7" s="46" t="s">
        <v>44</v>
      </c>
    </row>
    <row r="8" spans="1:6" x14ac:dyDescent="0.25">
      <c r="A8" s="7" t="s">
        <v>123</v>
      </c>
      <c r="B8" s="122" t="s">
        <v>122</v>
      </c>
    </row>
    <row r="10" spans="1:6" x14ac:dyDescent="0.25">
      <c r="A10" s="45" t="s">
        <v>45</v>
      </c>
      <c r="B10" s="46" t="s">
        <v>46</v>
      </c>
    </row>
    <row r="11" spans="1:6" ht="75" x14ac:dyDescent="0.25">
      <c r="A11" s="8" t="s">
        <v>134</v>
      </c>
      <c r="B11" s="12" t="s">
        <v>11</v>
      </c>
    </row>
    <row r="12" spans="1:6" ht="90" x14ac:dyDescent="0.25">
      <c r="A12" s="8" t="s">
        <v>54</v>
      </c>
      <c r="B12" s="12" t="s">
        <v>23</v>
      </c>
    </row>
    <row r="13" spans="1:6" ht="75" x14ac:dyDescent="0.25">
      <c r="A13" s="8" t="s">
        <v>133</v>
      </c>
      <c r="B13" s="12" t="s">
        <v>38</v>
      </c>
    </row>
    <row r="14" spans="1:6" ht="30" x14ac:dyDescent="0.25">
      <c r="A14" s="7" t="s">
        <v>56</v>
      </c>
      <c r="B14" s="12" t="s">
        <v>12</v>
      </c>
    </row>
    <row r="16" spans="1:6" x14ac:dyDescent="0.25">
      <c r="A16" s="45" t="s">
        <v>47</v>
      </c>
      <c r="B16" s="46" t="s">
        <v>48</v>
      </c>
    </row>
    <row r="17" spans="1:2" ht="90" x14ac:dyDescent="0.25">
      <c r="A17" s="8" t="s">
        <v>50</v>
      </c>
      <c r="B17" s="13" t="s">
        <v>40</v>
      </c>
    </row>
    <row r="18" spans="1:2" ht="45" x14ac:dyDescent="0.25">
      <c r="A18" s="8" t="s">
        <v>51</v>
      </c>
      <c r="B18" s="13" t="s">
        <v>41</v>
      </c>
    </row>
    <row r="19" spans="1:2" ht="30" x14ac:dyDescent="0.25">
      <c r="A19" s="7" t="s">
        <v>49</v>
      </c>
      <c r="B19" s="13" t="s">
        <v>18</v>
      </c>
    </row>
    <row r="21" spans="1:2" x14ac:dyDescent="0.25">
      <c r="A21" s="45" t="s">
        <v>144</v>
      </c>
      <c r="B21" s="46" t="s">
        <v>46</v>
      </c>
    </row>
    <row r="22" spans="1:2" x14ac:dyDescent="0.25">
      <c r="A22" s="8" t="s">
        <v>52</v>
      </c>
      <c r="B22" s="13" t="s">
        <v>23</v>
      </c>
    </row>
    <row r="23" spans="1:2" x14ac:dyDescent="0.25">
      <c r="A23" s="8" t="s">
        <v>53</v>
      </c>
      <c r="B23" s="13" t="s">
        <v>23</v>
      </c>
    </row>
  </sheetData>
  <sheetProtection password="E5AF" sheet="1" objects="1" scenarios="1"/>
  <mergeCells count="2">
    <mergeCell ref="A2:F2"/>
    <mergeCell ref="A3:F3"/>
  </mergeCells>
  <hyperlinks>
    <hyperlink ref="A1" location="Inhaltsverzeichnis!A1" display="Zurück zum Inhaltsverzeichnis"/>
  </hyperlink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9"/>
  <sheetViews>
    <sheetView zoomScaleNormal="100" workbookViewId="0">
      <pane ySplit="10" topLeftCell="A11" activePane="bottomLeft" state="frozen"/>
      <selection activeCell="E8" sqref="E8"/>
      <selection pane="bottomLeft" activeCell="C14" sqref="C14"/>
    </sheetView>
  </sheetViews>
  <sheetFormatPr baseColWidth="10" defaultColWidth="11.42578125" defaultRowHeight="15" x14ac:dyDescent="0.25"/>
  <cols>
    <col min="1" max="1" width="16.5703125" style="28" customWidth="1"/>
    <col min="2" max="2" width="8.7109375" style="29" bestFit="1" customWidth="1"/>
    <col min="3" max="3" width="118.28515625" style="30" customWidth="1"/>
    <col min="4" max="4" width="13" style="31" customWidth="1"/>
    <col min="5" max="5" width="18.5703125" style="31" bestFit="1" customWidth="1"/>
    <col min="6" max="6" width="16.28515625" style="31" bestFit="1" customWidth="1"/>
    <col min="7" max="7" width="44.85546875" style="18" bestFit="1" customWidth="1"/>
    <col min="8" max="8" width="0" style="58" hidden="1" customWidth="1"/>
    <col min="9" max="16384" width="11.42578125" style="58"/>
  </cols>
  <sheetData>
    <row r="1" spans="1:8" s="32" customFormat="1" x14ac:dyDescent="0.25">
      <c r="A1" s="20" t="s">
        <v>131</v>
      </c>
    </row>
    <row r="2" spans="1:8" ht="21" x14ac:dyDescent="0.25">
      <c r="A2" s="136" t="s">
        <v>130</v>
      </c>
      <c r="B2" s="137"/>
      <c r="C2" s="137"/>
      <c r="D2" s="137"/>
      <c r="E2" s="137"/>
      <c r="F2" s="137"/>
      <c r="G2" s="137"/>
    </row>
    <row r="3" spans="1:8" x14ac:dyDescent="0.25">
      <c r="A3" s="135" t="s">
        <v>20</v>
      </c>
      <c r="B3" s="135"/>
      <c r="C3" s="135"/>
      <c r="D3" s="135"/>
      <c r="E3" s="135"/>
      <c r="F3" s="135"/>
      <c r="G3" s="135"/>
    </row>
    <row r="4" spans="1:8" x14ac:dyDescent="0.25">
      <c r="A4" s="6" t="s">
        <v>21</v>
      </c>
      <c r="B4" s="141" t="str">
        <f>Inhaltsverzeichnis!B2</f>
        <v>Lieferung von All-In-One PC lüfterlos</v>
      </c>
      <c r="C4" s="141"/>
      <c r="D4" s="141"/>
      <c r="E4" s="141"/>
      <c r="F4" s="141"/>
      <c r="G4" s="141"/>
    </row>
    <row r="5" spans="1:8" x14ac:dyDescent="0.25">
      <c r="A5" s="6" t="s">
        <v>22</v>
      </c>
      <c r="B5" s="141" t="str">
        <f>Inhaltsverzeichnis!B3</f>
        <v>2026_JDS_04</v>
      </c>
      <c r="C5" s="141"/>
      <c r="D5" s="141"/>
      <c r="E5" s="141"/>
      <c r="F5" s="141"/>
      <c r="G5" s="141"/>
    </row>
    <row r="6" spans="1:8" x14ac:dyDescent="0.25">
      <c r="A6" s="142"/>
      <c r="B6" s="142"/>
      <c r="C6" s="142"/>
      <c r="D6" s="142"/>
      <c r="E6" s="142"/>
      <c r="F6" s="142"/>
      <c r="G6" s="142"/>
      <c r="H6" s="2"/>
    </row>
    <row r="7" spans="1:8" x14ac:dyDescent="0.25">
      <c r="A7" s="138" t="s">
        <v>136</v>
      </c>
      <c r="B7" s="138"/>
      <c r="C7" s="139"/>
      <c r="D7" s="140"/>
      <c r="E7" s="140"/>
      <c r="F7" s="140"/>
      <c r="G7" s="140"/>
    </row>
    <row r="8" spans="1:8" x14ac:dyDescent="0.25">
      <c r="A8" s="17"/>
      <c r="B8" s="14"/>
      <c r="C8" s="16"/>
      <c r="D8" s="3"/>
      <c r="E8" s="3"/>
      <c r="F8" s="3"/>
    </row>
    <row r="9" spans="1:8" x14ac:dyDescent="0.25">
      <c r="A9" s="21" t="s">
        <v>126</v>
      </c>
      <c r="B9" s="14"/>
      <c r="C9" s="15"/>
      <c r="D9" s="3"/>
      <c r="E9" s="3"/>
      <c r="F9" s="3"/>
    </row>
    <row r="10" spans="1:8" s="59" customFormat="1" ht="45" x14ac:dyDescent="0.25">
      <c r="A10" s="22" t="s">
        <v>2</v>
      </c>
      <c r="B10" s="23" t="s">
        <v>46</v>
      </c>
      <c r="C10" s="116" t="s">
        <v>1</v>
      </c>
      <c r="D10" s="23" t="s">
        <v>13</v>
      </c>
      <c r="E10" s="24" t="s">
        <v>10</v>
      </c>
      <c r="F10" s="23" t="s">
        <v>14</v>
      </c>
      <c r="G10" s="25" t="s">
        <v>16</v>
      </c>
      <c r="H10" s="59">
        <f>SUM(H11:H153)</f>
        <v>70</v>
      </c>
    </row>
    <row r="11" spans="1:8" s="59" customFormat="1" ht="45" x14ac:dyDescent="0.25">
      <c r="A11" s="60" t="s">
        <v>188</v>
      </c>
      <c r="B11" s="67" t="s">
        <v>11</v>
      </c>
      <c r="C11" s="70" t="s">
        <v>190</v>
      </c>
      <c r="D11" s="63" t="s">
        <v>0</v>
      </c>
      <c r="E11" s="123"/>
      <c r="F11" s="62" t="str">
        <f>IF(E11="ja","OK",IF(E11="","bitte befüllen","Ausschluss"))</f>
        <v>bitte befüllen</v>
      </c>
      <c r="G11" s="62" t="s">
        <v>15</v>
      </c>
    </row>
    <row r="12" spans="1:8" s="59" customFormat="1" x14ac:dyDescent="0.25">
      <c r="A12" s="66" t="s">
        <v>24</v>
      </c>
      <c r="B12" s="65"/>
      <c r="C12" s="65" t="s">
        <v>61</v>
      </c>
      <c r="D12" s="65"/>
      <c r="E12" s="65"/>
      <c r="F12" s="65"/>
      <c r="G12" s="65"/>
    </row>
    <row r="13" spans="1:8" s="59" customFormat="1" x14ac:dyDescent="0.25">
      <c r="A13" s="60" t="s">
        <v>25</v>
      </c>
      <c r="B13" s="67" t="s">
        <v>11</v>
      </c>
      <c r="C13" s="70" t="s">
        <v>39</v>
      </c>
      <c r="D13" s="63" t="s">
        <v>0</v>
      </c>
      <c r="E13" s="123"/>
      <c r="F13" s="62" t="str">
        <f t="shared" ref="F13:F19" si="0">IF(E13="ja","OK",IF(E13="","bitte befüllen","Ausschluss"))</f>
        <v>bitte befüllen</v>
      </c>
      <c r="G13" s="62" t="s">
        <v>15</v>
      </c>
    </row>
    <row r="14" spans="1:8" s="59" customFormat="1" x14ac:dyDescent="0.25">
      <c r="A14" s="60" t="s">
        <v>37</v>
      </c>
      <c r="B14" s="67" t="s">
        <v>11</v>
      </c>
      <c r="C14" s="70" t="s">
        <v>137</v>
      </c>
      <c r="D14" s="63" t="s">
        <v>0</v>
      </c>
      <c r="E14" s="123"/>
      <c r="F14" s="62" t="str">
        <f t="shared" si="0"/>
        <v>bitte befüllen</v>
      </c>
      <c r="G14" s="62" t="s">
        <v>15</v>
      </c>
    </row>
    <row r="15" spans="1:8" s="59" customFormat="1" x14ac:dyDescent="0.25">
      <c r="A15" s="60" t="s">
        <v>26</v>
      </c>
      <c r="B15" s="61" t="s">
        <v>11</v>
      </c>
      <c r="C15" s="38" t="s">
        <v>60</v>
      </c>
      <c r="D15" s="63" t="s">
        <v>0</v>
      </c>
      <c r="E15" s="123"/>
      <c r="F15" s="62" t="str">
        <f t="shared" si="0"/>
        <v>bitte befüllen</v>
      </c>
      <c r="G15" s="62" t="s">
        <v>15</v>
      </c>
    </row>
    <row r="16" spans="1:8" s="59" customFormat="1" ht="30" x14ac:dyDescent="0.25">
      <c r="A16" s="60" t="s">
        <v>28</v>
      </c>
      <c r="B16" s="67" t="s">
        <v>11</v>
      </c>
      <c r="C16" s="69" t="s">
        <v>27</v>
      </c>
      <c r="D16" s="63" t="s">
        <v>0</v>
      </c>
      <c r="E16" s="123"/>
      <c r="F16" s="62" t="str">
        <f t="shared" si="0"/>
        <v>bitte befüllen</v>
      </c>
      <c r="G16" s="62" t="s">
        <v>15</v>
      </c>
    </row>
    <row r="17" spans="1:7" s="59" customFormat="1" ht="30" x14ac:dyDescent="0.25">
      <c r="A17" s="60" t="s">
        <v>29</v>
      </c>
      <c r="B17" s="67" t="s">
        <v>11</v>
      </c>
      <c r="C17" s="69" t="s">
        <v>239</v>
      </c>
      <c r="D17" s="63" t="s">
        <v>0</v>
      </c>
      <c r="E17" s="123"/>
      <c r="F17" s="62" t="str">
        <f t="shared" si="0"/>
        <v>bitte befüllen</v>
      </c>
      <c r="G17" s="62" t="s">
        <v>15</v>
      </c>
    </row>
    <row r="18" spans="1:7" s="59" customFormat="1" x14ac:dyDescent="0.25">
      <c r="A18" s="60" t="s">
        <v>30</v>
      </c>
      <c r="B18" s="67"/>
      <c r="C18" s="69" t="s">
        <v>307</v>
      </c>
      <c r="D18" s="63"/>
      <c r="E18" s="123"/>
      <c r="F18" s="62"/>
      <c r="G18" s="62"/>
    </row>
    <row r="19" spans="1:7" s="59" customFormat="1" ht="45" x14ac:dyDescent="0.25">
      <c r="A19" s="60" t="s">
        <v>31</v>
      </c>
      <c r="B19" s="67" t="s">
        <v>11</v>
      </c>
      <c r="C19" s="69" t="s">
        <v>321</v>
      </c>
      <c r="D19" s="63" t="s">
        <v>0</v>
      </c>
      <c r="E19" s="123"/>
      <c r="F19" s="62" t="str">
        <f t="shared" si="0"/>
        <v>bitte befüllen</v>
      </c>
      <c r="G19" s="62" t="s">
        <v>15</v>
      </c>
    </row>
    <row r="20" spans="1:7" s="59" customFormat="1" x14ac:dyDescent="0.25">
      <c r="A20" s="60" t="s">
        <v>135</v>
      </c>
      <c r="B20" s="67" t="s">
        <v>11</v>
      </c>
      <c r="C20" s="69" t="s">
        <v>279</v>
      </c>
      <c r="D20" s="63" t="s">
        <v>0</v>
      </c>
      <c r="E20" s="123"/>
      <c r="F20" s="62" t="str">
        <f t="shared" ref="F20:F22" si="1">IF(E20="ja","OK",IF(E20="","bitte befüllen","Ausschluss"))</f>
        <v>bitte befüllen</v>
      </c>
      <c r="G20" s="62" t="s">
        <v>15</v>
      </c>
    </row>
    <row r="21" spans="1:7" s="59" customFormat="1" x14ac:dyDescent="0.25">
      <c r="A21" s="60" t="s">
        <v>142</v>
      </c>
      <c r="B21" s="67" t="s">
        <v>11</v>
      </c>
      <c r="C21" s="69" t="s">
        <v>184</v>
      </c>
      <c r="D21" s="63" t="s">
        <v>0</v>
      </c>
      <c r="E21" s="123"/>
      <c r="F21" s="62" t="str">
        <f t="shared" si="1"/>
        <v>bitte befüllen</v>
      </c>
      <c r="G21" s="62" t="s">
        <v>15</v>
      </c>
    </row>
    <row r="22" spans="1:7" s="59" customFormat="1" x14ac:dyDescent="0.25">
      <c r="A22" s="60" t="s">
        <v>320</v>
      </c>
      <c r="B22" s="67" t="s">
        <v>11</v>
      </c>
      <c r="C22" s="69" t="s">
        <v>183</v>
      </c>
      <c r="D22" s="63" t="s">
        <v>0</v>
      </c>
      <c r="E22" s="123"/>
      <c r="F22" s="62" t="str">
        <f t="shared" si="1"/>
        <v>bitte befüllen</v>
      </c>
      <c r="G22" s="62" t="s">
        <v>15</v>
      </c>
    </row>
    <row r="23" spans="1:7" x14ac:dyDescent="0.25">
      <c r="A23" s="66" t="s">
        <v>32</v>
      </c>
      <c r="B23" s="65"/>
      <c r="C23" s="65" t="s">
        <v>59</v>
      </c>
      <c r="D23" s="65"/>
      <c r="E23" s="65"/>
      <c r="F23" s="65"/>
      <c r="G23" s="65"/>
    </row>
    <row r="24" spans="1:7" ht="45" x14ac:dyDescent="0.25">
      <c r="A24" s="60" t="s">
        <v>33</v>
      </c>
      <c r="B24" s="67" t="s">
        <v>11</v>
      </c>
      <c r="C24" s="38" t="s">
        <v>247</v>
      </c>
      <c r="D24" s="63" t="s">
        <v>0</v>
      </c>
      <c r="E24" s="123"/>
      <c r="F24" s="62" t="str">
        <f>IF(E24="ja","OK",IF(E24="","bitte befüllen","Ausschluss"))</f>
        <v>bitte befüllen</v>
      </c>
      <c r="G24" s="62" t="s">
        <v>15</v>
      </c>
    </row>
    <row r="25" spans="1:7" x14ac:dyDescent="0.25">
      <c r="A25" s="60" t="s">
        <v>34</v>
      </c>
      <c r="B25" s="67" t="s">
        <v>11</v>
      </c>
      <c r="C25" s="68" t="s">
        <v>35</v>
      </c>
      <c r="D25" s="63" t="s">
        <v>0</v>
      </c>
      <c r="E25" s="123"/>
      <c r="F25" s="62" t="str">
        <f>IF(E25="ja","OK",IF(E25="","bitte befüllen","Ausschluss"))</f>
        <v>bitte befüllen</v>
      </c>
      <c r="G25" s="62" t="s">
        <v>15</v>
      </c>
    </row>
    <row r="26" spans="1:7" x14ac:dyDescent="0.25">
      <c r="A26" s="60" t="s">
        <v>58</v>
      </c>
      <c r="B26" s="67" t="s">
        <v>11</v>
      </c>
      <c r="C26" s="68" t="s">
        <v>143</v>
      </c>
      <c r="D26" s="63" t="s">
        <v>0</v>
      </c>
      <c r="E26" s="123"/>
      <c r="F26" s="62" t="str">
        <f t="shared" ref="F26:F33" si="2">IF(E26="ja","OK",IF(E26="","bitte befüllen","Ausschluss"))</f>
        <v>bitte befüllen</v>
      </c>
      <c r="G26" s="62" t="s">
        <v>15</v>
      </c>
    </row>
    <row r="27" spans="1:7" x14ac:dyDescent="0.25">
      <c r="A27" s="60" t="s">
        <v>181</v>
      </c>
      <c r="B27" s="67" t="s">
        <v>11</v>
      </c>
      <c r="C27" s="39" t="s">
        <v>166</v>
      </c>
      <c r="D27" s="63" t="s">
        <v>0</v>
      </c>
      <c r="E27" s="123"/>
      <c r="F27" s="62" t="str">
        <f t="shared" si="2"/>
        <v>bitte befüllen</v>
      </c>
      <c r="G27" s="62" t="s">
        <v>15</v>
      </c>
    </row>
    <row r="28" spans="1:7" x14ac:dyDescent="0.25">
      <c r="A28" s="60" t="s">
        <v>182</v>
      </c>
      <c r="B28" s="67" t="s">
        <v>11</v>
      </c>
      <c r="C28" s="39" t="s">
        <v>209</v>
      </c>
      <c r="D28" s="63" t="s">
        <v>0</v>
      </c>
      <c r="E28" s="123"/>
      <c r="F28" s="62" t="str">
        <f t="shared" ref="F28" si="3">IF(E28="ja","OK",IF(E28="","bitte befüllen","Ausschluss"))</f>
        <v>bitte befüllen</v>
      </c>
      <c r="G28" s="62" t="s">
        <v>15</v>
      </c>
    </row>
    <row r="29" spans="1:7" x14ac:dyDescent="0.25">
      <c r="A29" s="60" t="s">
        <v>240</v>
      </c>
      <c r="B29" s="67" t="s">
        <v>11</v>
      </c>
      <c r="C29" s="68" t="s">
        <v>36</v>
      </c>
      <c r="D29" s="63" t="s">
        <v>0</v>
      </c>
      <c r="E29" s="123"/>
      <c r="F29" s="62" t="str">
        <f t="shared" si="2"/>
        <v>bitte befüllen</v>
      </c>
      <c r="G29" s="62" t="s">
        <v>15</v>
      </c>
    </row>
    <row r="30" spans="1:7" x14ac:dyDescent="0.25">
      <c r="A30" s="60" t="s">
        <v>241</v>
      </c>
      <c r="B30" s="67" t="s">
        <v>11</v>
      </c>
      <c r="C30" s="68" t="s">
        <v>165</v>
      </c>
      <c r="D30" s="63" t="s">
        <v>0</v>
      </c>
      <c r="E30" s="123"/>
      <c r="F30" s="62" t="str">
        <f t="shared" si="2"/>
        <v>bitte befüllen</v>
      </c>
      <c r="G30" s="62" t="s">
        <v>15</v>
      </c>
    </row>
    <row r="31" spans="1:7" x14ac:dyDescent="0.25">
      <c r="A31" s="60" t="s">
        <v>242</v>
      </c>
      <c r="B31" s="67" t="s">
        <v>11</v>
      </c>
      <c r="C31" s="68" t="s">
        <v>17</v>
      </c>
      <c r="D31" s="63" t="s">
        <v>0</v>
      </c>
      <c r="E31" s="123"/>
      <c r="F31" s="62" t="str">
        <f t="shared" si="2"/>
        <v>bitte befüllen</v>
      </c>
      <c r="G31" s="62" t="s">
        <v>15</v>
      </c>
    </row>
    <row r="32" spans="1:7" ht="30" x14ac:dyDescent="0.25">
      <c r="A32" s="60" t="s">
        <v>243</v>
      </c>
      <c r="B32" s="67" t="s">
        <v>11</v>
      </c>
      <c r="C32" s="68" t="s">
        <v>308</v>
      </c>
      <c r="D32" s="63" t="s">
        <v>0</v>
      </c>
      <c r="E32" s="123"/>
      <c r="F32" s="62" t="str">
        <f t="shared" ref="F32" si="4">IF(E32="ja","OK",IF(E32="","bitte befüllen","Ausschluss"))</f>
        <v>bitte befüllen</v>
      </c>
      <c r="G32" s="62" t="s">
        <v>15</v>
      </c>
    </row>
    <row r="33" spans="1:7" x14ac:dyDescent="0.25">
      <c r="A33" s="60" t="s">
        <v>244</v>
      </c>
      <c r="B33" s="67" t="s">
        <v>11</v>
      </c>
      <c r="C33" s="38" t="s">
        <v>187</v>
      </c>
      <c r="D33" s="63" t="s">
        <v>0</v>
      </c>
      <c r="E33" s="123"/>
      <c r="F33" s="62" t="str">
        <f t="shared" si="2"/>
        <v>bitte befüllen</v>
      </c>
      <c r="G33" s="62" t="s">
        <v>15</v>
      </c>
    </row>
    <row r="34" spans="1:7" ht="27.75" customHeight="1" x14ac:dyDescent="0.25">
      <c r="A34" s="60" t="s">
        <v>245</v>
      </c>
      <c r="B34" s="67" t="s">
        <v>11</v>
      </c>
      <c r="C34" s="53" t="s">
        <v>157</v>
      </c>
      <c r="D34" s="63" t="s">
        <v>0</v>
      </c>
      <c r="E34" s="123"/>
      <c r="F34" s="62" t="str">
        <f>IF(E34="ja","OK",IF(E34="","bitte befüllen","Ausschluss"))</f>
        <v>bitte befüllen</v>
      </c>
      <c r="G34" s="62" t="s">
        <v>15</v>
      </c>
    </row>
    <row r="35" spans="1:7" x14ac:dyDescent="0.25">
      <c r="A35" s="60" t="s">
        <v>246</v>
      </c>
      <c r="B35" s="61" t="s">
        <v>11</v>
      </c>
      <c r="C35" s="52" t="s">
        <v>318</v>
      </c>
      <c r="D35" s="63" t="s">
        <v>0</v>
      </c>
      <c r="E35" s="123"/>
      <c r="F35" s="62" t="str">
        <f>IF(E35="ja","OK",IF(E35="","bitte befüllen","Ausschluss"))</f>
        <v>bitte befüllen</v>
      </c>
      <c r="G35" s="62" t="s">
        <v>15</v>
      </c>
    </row>
    <row r="36" spans="1:7" x14ac:dyDescent="0.25">
      <c r="A36" s="64" t="s">
        <v>57</v>
      </c>
      <c r="B36" s="65"/>
      <c r="C36" s="66" t="s">
        <v>189</v>
      </c>
      <c r="D36" s="65"/>
      <c r="E36" s="65"/>
      <c r="F36" s="65"/>
      <c r="G36" s="65"/>
    </row>
    <row r="37" spans="1:7" x14ac:dyDescent="0.25">
      <c r="A37" s="60" t="s">
        <v>62</v>
      </c>
      <c r="B37" s="121" t="s">
        <v>11</v>
      </c>
      <c r="C37" s="58" t="s">
        <v>191</v>
      </c>
      <c r="D37" s="63" t="s">
        <v>0</v>
      </c>
      <c r="E37" s="123"/>
      <c r="F37" s="62" t="str">
        <f t="shared" ref="F37:F46" si="5">IF(E37="ja","OK",IF(E37="","bitte befüllen","Ausschluss"))</f>
        <v>bitte befüllen</v>
      </c>
      <c r="G37" s="62" t="s">
        <v>15</v>
      </c>
    </row>
    <row r="38" spans="1:7" x14ac:dyDescent="0.25">
      <c r="A38" s="60" t="s">
        <v>63</v>
      </c>
      <c r="B38" s="121" t="s">
        <v>11</v>
      </c>
      <c r="C38" s="58" t="s">
        <v>192</v>
      </c>
      <c r="D38" s="63" t="s">
        <v>0</v>
      </c>
      <c r="E38" s="123"/>
      <c r="F38" s="62" t="str">
        <f t="shared" si="5"/>
        <v>bitte befüllen</v>
      </c>
      <c r="G38" s="62" t="s">
        <v>15</v>
      </c>
    </row>
    <row r="39" spans="1:7" x14ac:dyDescent="0.25">
      <c r="A39" s="60" t="s">
        <v>64</v>
      </c>
      <c r="B39" s="121" t="s">
        <v>11</v>
      </c>
      <c r="C39" s="58" t="s">
        <v>249</v>
      </c>
      <c r="D39" s="63" t="s">
        <v>0</v>
      </c>
      <c r="E39" s="123"/>
      <c r="F39" s="62" t="str">
        <f t="shared" si="5"/>
        <v>bitte befüllen</v>
      </c>
      <c r="G39" s="62" t="s">
        <v>15</v>
      </c>
    </row>
    <row r="40" spans="1:7" x14ac:dyDescent="0.25">
      <c r="A40" s="60" t="s">
        <v>180</v>
      </c>
      <c r="B40" s="121" t="s">
        <v>11</v>
      </c>
      <c r="C40" s="58" t="s">
        <v>193</v>
      </c>
      <c r="D40" s="63" t="s">
        <v>0</v>
      </c>
      <c r="E40" s="123"/>
      <c r="F40" s="62" t="str">
        <f t="shared" si="5"/>
        <v>bitte befüllen</v>
      </c>
      <c r="G40" s="62" t="s">
        <v>15</v>
      </c>
    </row>
    <row r="41" spans="1:7" x14ac:dyDescent="0.25">
      <c r="A41" s="60" t="s">
        <v>322</v>
      </c>
      <c r="B41" s="121" t="s">
        <v>11</v>
      </c>
      <c r="C41" s="52" t="s">
        <v>311</v>
      </c>
      <c r="D41" s="63" t="s">
        <v>0</v>
      </c>
      <c r="E41" s="123"/>
      <c r="F41" s="62" t="str">
        <f t="shared" si="5"/>
        <v>bitte befüllen</v>
      </c>
      <c r="G41" s="62" t="s">
        <v>15</v>
      </c>
    </row>
    <row r="42" spans="1:7" x14ac:dyDescent="0.25">
      <c r="A42" s="60" t="s">
        <v>323</v>
      </c>
      <c r="B42" s="121" t="s">
        <v>11</v>
      </c>
      <c r="C42" s="52" t="s">
        <v>312</v>
      </c>
      <c r="D42" s="63" t="s">
        <v>0</v>
      </c>
      <c r="E42" s="123"/>
      <c r="F42" s="62" t="str">
        <f t="shared" si="5"/>
        <v>bitte befüllen</v>
      </c>
      <c r="G42" s="62" t="s">
        <v>15</v>
      </c>
    </row>
    <row r="43" spans="1:7" x14ac:dyDescent="0.25">
      <c r="A43" s="60" t="s">
        <v>324</v>
      </c>
      <c r="B43" s="121" t="s">
        <v>11</v>
      </c>
      <c r="C43" s="52" t="s">
        <v>317</v>
      </c>
      <c r="D43" s="63" t="s">
        <v>0</v>
      </c>
      <c r="E43" s="123"/>
      <c r="F43" s="62" t="str">
        <f t="shared" si="5"/>
        <v>bitte befüllen</v>
      </c>
      <c r="G43" s="62" t="s">
        <v>15</v>
      </c>
    </row>
    <row r="44" spans="1:7" x14ac:dyDescent="0.25">
      <c r="A44" s="60" t="s">
        <v>325</v>
      </c>
      <c r="B44" s="121" t="s">
        <v>11</v>
      </c>
      <c r="C44" s="52" t="s">
        <v>313</v>
      </c>
      <c r="D44" s="63" t="s">
        <v>0</v>
      </c>
      <c r="E44" s="123"/>
      <c r="F44" s="62" t="str">
        <f t="shared" si="5"/>
        <v>bitte befüllen</v>
      </c>
      <c r="G44" s="62" t="s">
        <v>15</v>
      </c>
    </row>
    <row r="45" spans="1:7" x14ac:dyDescent="0.25">
      <c r="A45" s="60" t="s">
        <v>326</v>
      </c>
      <c r="B45" s="121" t="s">
        <v>11</v>
      </c>
      <c r="C45" s="52" t="s">
        <v>316</v>
      </c>
      <c r="D45" s="63" t="s">
        <v>0</v>
      </c>
      <c r="E45" s="123"/>
      <c r="F45" s="62" t="str">
        <f t="shared" si="5"/>
        <v>bitte befüllen</v>
      </c>
      <c r="G45" s="62" t="s">
        <v>15</v>
      </c>
    </row>
    <row r="46" spans="1:7" x14ac:dyDescent="0.25">
      <c r="A46" s="60" t="s">
        <v>327</v>
      </c>
      <c r="B46" s="121" t="s">
        <v>11</v>
      </c>
      <c r="C46" s="52" t="s">
        <v>319</v>
      </c>
      <c r="D46" s="63" t="s">
        <v>0</v>
      </c>
      <c r="E46" s="123"/>
      <c r="F46" s="62" t="str">
        <f t="shared" si="5"/>
        <v>bitte befüllen</v>
      </c>
      <c r="G46" s="62" t="s">
        <v>15</v>
      </c>
    </row>
    <row r="47" spans="1:7" x14ac:dyDescent="0.25">
      <c r="A47" s="64" t="s">
        <v>65</v>
      </c>
      <c r="B47" s="65"/>
      <c r="C47" s="66" t="s">
        <v>194</v>
      </c>
      <c r="D47" s="65"/>
      <c r="E47" s="65"/>
      <c r="F47" s="65"/>
      <c r="G47" s="65"/>
    </row>
    <row r="48" spans="1:7" x14ac:dyDescent="0.25">
      <c r="A48" s="60" t="s">
        <v>66</v>
      </c>
      <c r="B48" s="67" t="s">
        <v>11</v>
      </c>
      <c r="C48" s="58" t="s">
        <v>186</v>
      </c>
      <c r="D48" s="63" t="s">
        <v>0</v>
      </c>
      <c r="E48" s="123"/>
      <c r="F48" s="62" t="str">
        <f>IF(E48="ja","OK",IF(E48="","bitte befüllen","Ausschluss"))</f>
        <v>bitte befüllen</v>
      </c>
      <c r="G48" s="62" t="s">
        <v>15</v>
      </c>
    </row>
    <row r="49" spans="1:7" x14ac:dyDescent="0.25">
      <c r="A49" s="60" t="s">
        <v>67</v>
      </c>
      <c r="B49" s="67" t="s">
        <v>11</v>
      </c>
      <c r="C49" s="48" t="s">
        <v>328</v>
      </c>
      <c r="D49" s="63" t="s">
        <v>0</v>
      </c>
      <c r="E49" s="123"/>
      <c r="F49" s="62" t="str">
        <f>IF(E49="ja","OK",IF(E49="","bitte befüllen","Ausschluss"))</f>
        <v>bitte befüllen</v>
      </c>
      <c r="G49" s="62" t="s">
        <v>15</v>
      </c>
    </row>
    <row r="50" spans="1:7" x14ac:dyDescent="0.25">
      <c r="A50" s="60" t="s">
        <v>68</v>
      </c>
      <c r="B50" s="67" t="s">
        <v>11</v>
      </c>
      <c r="C50" s="74" t="s">
        <v>250</v>
      </c>
      <c r="D50" s="63" t="s">
        <v>0</v>
      </c>
      <c r="E50" s="123"/>
      <c r="F50" s="62" t="str">
        <f>IF(E50="ja","OK",IF(E50="","bitte befüllen","Ausschluss"))</f>
        <v>bitte befüllen</v>
      </c>
      <c r="G50" s="62" t="s">
        <v>15</v>
      </c>
    </row>
    <row r="51" spans="1:7" x14ac:dyDescent="0.25">
      <c r="A51" s="60" t="s">
        <v>69</v>
      </c>
      <c r="B51" s="67" t="s">
        <v>11</v>
      </c>
      <c r="C51" s="58" t="s">
        <v>185</v>
      </c>
      <c r="D51" s="62" t="s">
        <v>0</v>
      </c>
      <c r="E51" s="123"/>
      <c r="F51" s="62" t="str">
        <f t="shared" ref="F51:F58" si="6">IF(E51="ja","OK",IF(E51="","bitte befüllen","Ausschluss"))</f>
        <v>bitte befüllen</v>
      </c>
      <c r="G51" s="62" t="s">
        <v>15</v>
      </c>
    </row>
    <row r="52" spans="1:7" x14ac:dyDescent="0.25">
      <c r="A52" s="60" t="s">
        <v>70</v>
      </c>
      <c r="B52" s="67" t="s">
        <v>11</v>
      </c>
      <c r="C52" s="58" t="s">
        <v>195</v>
      </c>
      <c r="D52" s="62" t="s">
        <v>0</v>
      </c>
      <c r="E52" s="123"/>
      <c r="F52" s="62" t="str">
        <f t="shared" si="6"/>
        <v>bitte befüllen</v>
      </c>
      <c r="G52" s="62" t="s">
        <v>15</v>
      </c>
    </row>
    <row r="53" spans="1:7" x14ac:dyDescent="0.25">
      <c r="A53" s="60" t="s">
        <v>71</v>
      </c>
      <c r="B53" s="67" t="s">
        <v>11</v>
      </c>
      <c r="C53" s="58" t="s">
        <v>196</v>
      </c>
      <c r="D53" s="62" t="s">
        <v>0</v>
      </c>
      <c r="E53" s="123"/>
      <c r="F53" s="62" t="str">
        <f t="shared" si="6"/>
        <v>bitte befüllen</v>
      </c>
      <c r="G53" s="62" t="s">
        <v>15</v>
      </c>
    </row>
    <row r="54" spans="1:7" x14ac:dyDescent="0.25">
      <c r="A54" s="60" t="s">
        <v>72</v>
      </c>
      <c r="B54" s="67" t="s">
        <v>11</v>
      </c>
      <c r="C54" s="58" t="s">
        <v>197</v>
      </c>
      <c r="D54" s="62" t="s">
        <v>0</v>
      </c>
      <c r="E54" s="123"/>
      <c r="F54" s="62" t="str">
        <f t="shared" si="6"/>
        <v>bitte befüllen</v>
      </c>
      <c r="G54" s="62" t="s">
        <v>15</v>
      </c>
    </row>
    <row r="55" spans="1:7" x14ac:dyDescent="0.25">
      <c r="A55" s="60" t="s">
        <v>73</v>
      </c>
      <c r="B55" s="67" t="s">
        <v>11</v>
      </c>
      <c r="C55" s="58" t="s">
        <v>198</v>
      </c>
      <c r="D55" s="62" t="s">
        <v>0</v>
      </c>
      <c r="E55" s="123"/>
      <c r="F55" s="62" t="str">
        <f t="shared" si="6"/>
        <v>bitte befüllen</v>
      </c>
      <c r="G55" s="62" t="s">
        <v>15</v>
      </c>
    </row>
    <row r="56" spans="1:7" x14ac:dyDescent="0.25">
      <c r="A56" s="60" t="s">
        <v>74</v>
      </c>
      <c r="B56" s="67" t="s">
        <v>11</v>
      </c>
      <c r="C56" s="58" t="s">
        <v>199</v>
      </c>
      <c r="D56" s="62" t="s">
        <v>0</v>
      </c>
      <c r="E56" s="123"/>
      <c r="F56" s="62" t="str">
        <f t="shared" si="6"/>
        <v>bitte befüllen</v>
      </c>
      <c r="G56" s="62" t="s">
        <v>15</v>
      </c>
    </row>
    <row r="57" spans="1:7" x14ac:dyDescent="0.25">
      <c r="A57" s="60" t="s">
        <v>75</v>
      </c>
      <c r="B57" s="67" t="s">
        <v>11</v>
      </c>
      <c r="C57" s="58" t="s">
        <v>251</v>
      </c>
      <c r="D57" s="62" t="s">
        <v>0</v>
      </c>
      <c r="E57" s="123"/>
      <c r="F57" s="62" t="str">
        <f t="shared" si="6"/>
        <v>bitte befüllen</v>
      </c>
      <c r="G57" s="62" t="s">
        <v>15</v>
      </c>
    </row>
    <row r="58" spans="1:7" x14ac:dyDescent="0.25">
      <c r="A58" s="60" t="s">
        <v>76</v>
      </c>
      <c r="B58" s="67" t="s">
        <v>11</v>
      </c>
      <c r="C58" s="58" t="s">
        <v>200</v>
      </c>
      <c r="D58" s="62" t="s">
        <v>0</v>
      </c>
      <c r="E58" s="123"/>
      <c r="F58" s="62" t="str">
        <f t="shared" si="6"/>
        <v>bitte befüllen</v>
      </c>
      <c r="G58" s="62" t="s">
        <v>15</v>
      </c>
    </row>
    <row r="59" spans="1:7" x14ac:dyDescent="0.25">
      <c r="A59" s="64" t="s">
        <v>77</v>
      </c>
      <c r="B59" s="65"/>
      <c r="C59" s="66" t="s">
        <v>201</v>
      </c>
      <c r="D59" s="65"/>
      <c r="E59" s="65"/>
      <c r="F59" s="65"/>
      <c r="G59" s="65"/>
    </row>
    <row r="60" spans="1:7" x14ac:dyDescent="0.25">
      <c r="A60" s="60" t="s">
        <v>78</v>
      </c>
      <c r="B60" s="67" t="s">
        <v>11</v>
      </c>
      <c r="C60" s="52" t="s">
        <v>202</v>
      </c>
      <c r="D60" s="62" t="s">
        <v>0</v>
      </c>
      <c r="E60" s="123"/>
      <c r="F60" s="62" t="str">
        <f t="shared" ref="F60:F64" si="7">IF(E60="ja","OK",IF(E60="","bitte befüllen","Ausschluss"))</f>
        <v>bitte befüllen</v>
      </c>
      <c r="G60" s="62" t="s">
        <v>15</v>
      </c>
    </row>
    <row r="61" spans="1:7" x14ac:dyDescent="0.25">
      <c r="A61" s="60" t="s">
        <v>79</v>
      </c>
      <c r="B61" s="67" t="s">
        <v>11</v>
      </c>
      <c r="C61" s="48" t="s">
        <v>203</v>
      </c>
      <c r="D61" s="63" t="s">
        <v>0</v>
      </c>
      <c r="E61" s="123"/>
      <c r="F61" s="62" t="str">
        <f t="shared" si="7"/>
        <v>bitte befüllen</v>
      </c>
      <c r="G61" s="62" t="s">
        <v>15</v>
      </c>
    </row>
    <row r="62" spans="1:7" x14ac:dyDescent="0.25">
      <c r="A62" s="60" t="s">
        <v>80</v>
      </c>
      <c r="B62" s="67" t="s">
        <v>11</v>
      </c>
      <c r="C62" s="53" t="s">
        <v>329</v>
      </c>
      <c r="D62" s="63" t="s">
        <v>0</v>
      </c>
      <c r="E62" s="123"/>
      <c r="F62" s="62" t="str">
        <f t="shared" si="7"/>
        <v>bitte befüllen</v>
      </c>
      <c r="G62" s="62" t="s">
        <v>15</v>
      </c>
    </row>
    <row r="63" spans="1:7" x14ac:dyDescent="0.25">
      <c r="A63" s="60" t="s">
        <v>81</v>
      </c>
      <c r="B63" s="67" t="s">
        <v>11</v>
      </c>
      <c r="C63" s="53" t="s">
        <v>310</v>
      </c>
      <c r="D63" s="63" t="s">
        <v>0</v>
      </c>
      <c r="E63" s="123"/>
      <c r="F63" s="62" t="str">
        <f t="shared" si="7"/>
        <v>bitte befüllen</v>
      </c>
      <c r="G63" s="62" t="s">
        <v>15</v>
      </c>
    </row>
    <row r="64" spans="1:7" x14ac:dyDescent="0.25">
      <c r="A64" s="60" t="s">
        <v>82</v>
      </c>
      <c r="B64" s="67" t="s">
        <v>11</v>
      </c>
      <c r="C64" s="53" t="s">
        <v>204</v>
      </c>
      <c r="D64" s="63" t="s">
        <v>0</v>
      </c>
      <c r="E64" s="123"/>
      <c r="F64" s="62" t="str">
        <f t="shared" si="7"/>
        <v>bitte befüllen</v>
      </c>
      <c r="G64" s="62" t="s">
        <v>15</v>
      </c>
    </row>
    <row r="65" spans="1:7" x14ac:dyDescent="0.25">
      <c r="A65" s="64" t="s">
        <v>83</v>
      </c>
      <c r="B65" s="65"/>
      <c r="C65" s="66" t="s">
        <v>164</v>
      </c>
      <c r="D65" s="65"/>
      <c r="E65" s="65"/>
      <c r="F65" s="65"/>
      <c r="G65" s="65"/>
    </row>
    <row r="66" spans="1:7" x14ac:dyDescent="0.25">
      <c r="A66" s="60" t="s">
        <v>84</v>
      </c>
      <c r="B66" s="67" t="s">
        <v>11</v>
      </c>
      <c r="C66" s="49" t="s">
        <v>252</v>
      </c>
      <c r="D66" s="63" t="s">
        <v>0</v>
      </c>
      <c r="E66" s="123"/>
      <c r="F66" s="62" t="str">
        <f t="shared" ref="F66:F71" si="8">IF(E66="ja","OK",IF(E66="","bitte befüllen","Ausschluss"))</f>
        <v>bitte befüllen</v>
      </c>
      <c r="G66" s="62" t="s">
        <v>15</v>
      </c>
    </row>
    <row r="67" spans="1:7" x14ac:dyDescent="0.25">
      <c r="A67" s="60" t="s">
        <v>85</v>
      </c>
      <c r="B67" s="67" t="s">
        <v>11</v>
      </c>
      <c r="C67" s="49" t="s">
        <v>205</v>
      </c>
      <c r="D67" s="63" t="s">
        <v>0</v>
      </c>
      <c r="E67" s="123"/>
      <c r="F67" s="62" t="str">
        <f t="shared" si="8"/>
        <v>bitte befüllen</v>
      </c>
      <c r="G67" s="62" t="s">
        <v>15</v>
      </c>
    </row>
    <row r="68" spans="1:7" s="75" customFormat="1" x14ac:dyDescent="0.25">
      <c r="A68" s="60" t="s">
        <v>86</v>
      </c>
      <c r="B68" s="40" t="s">
        <v>38</v>
      </c>
      <c r="C68" s="53" t="s">
        <v>206</v>
      </c>
      <c r="D68" s="63" t="s">
        <v>0</v>
      </c>
      <c r="E68" s="123"/>
      <c r="F68" s="62" t="str">
        <f t="shared" si="8"/>
        <v>bitte befüllen</v>
      </c>
      <c r="G68" s="62" t="s">
        <v>15</v>
      </c>
    </row>
    <row r="69" spans="1:7" x14ac:dyDescent="0.25">
      <c r="A69" s="60" t="s">
        <v>87</v>
      </c>
      <c r="B69" s="67" t="s">
        <v>11</v>
      </c>
      <c r="C69" s="54" t="s">
        <v>254</v>
      </c>
      <c r="D69" s="63" t="s">
        <v>0</v>
      </c>
      <c r="E69" s="123"/>
      <c r="F69" s="62" t="str">
        <f t="shared" si="8"/>
        <v>bitte befüllen</v>
      </c>
      <c r="G69" s="62" t="s">
        <v>15</v>
      </c>
    </row>
    <row r="70" spans="1:7" x14ac:dyDescent="0.25">
      <c r="A70" s="60" t="s">
        <v>129</v>
      </c>
      <c r="B70" s="67" t="s">
        <v>11</v>
      </c>
      <c r="C70" s="48" t="s">
        <v>253</v>
      </c>
      <c r="D70" s="63" t="s">
        <v>0</v>
      </c>
      <c r="E70" s="123"/>
      <c r="F70" s="62" t="str">
        <f t="shared" si="8"/>
        <v>bitte befüllen</v>
      </c>
      <c r="G70" s="62" t="s">
        <v>15</v>
      </c>
    </row>
    <row r="71" spans="1:7" x14ac:dyDescent="0.25">
      <c r="A71" s="60" t="s">
        <v>140</v>
      </c>
      <c r="B71" s="67" t="s">
        <v>11</v>
      </c>
      <c r="C71" s="117" t="s">
        <v>309</v>
      </c>
      <c r="D71" s="63" t="s">
        <v>0</v>
      </c>
      <c r="E71" s="123"/>
      <c r="F71" s="62" t="str">
        <f t="shared" si="8"/>
        <v>bitte befüllen</v>
      </c>
      <c r="G71" s="62" t="s">
        <v>15</v>
      </c>
    </row>
    <row r="72" spans="1:7" x14ac:dyDescent="0.25">
      <c r="A72" s="60" t="s">
        <v>330</v>
      </c>
      <c r="B72" s="67" t="s">
        <v>11</v>
      </c>
      <c r="C72" s="53" t="s">
        <v>314</v>
      </c>
      <c r="D72" s="63" t="s">
        <v>0</v>
      </c>
      <c r="E72" s="123"/>
      <c r="F72" s="62" t="str">
        <f t="shared" ref="F72:F73" si="9">IF(E72="ja","OK",IF(E72="","bitte befüllen","Ausschluss"))</f>
        <v>bitte befüllen</v>
      </c>
      <c r="G72" s="62" t="s">
        <v>15</v>
      </c>
    </row>
    <row r="73" spans="1:7" ht="30" x14ac:dyDescent="0.25">
      <c r="A73" s="60" t="s">
        <v>331</v>
      </c>
      <c r="B73" s="67" t="s">
        <v>11</v>
      </c>
      <c r="C73" s="53" t="s">
        <v>315</v>
      </c>
      <c r="D73" s="63" t="s">
        <v>0</v>
      </c>
      <c r="E73" s="123"/>
      <c r="F73" s="62" t="str">
        <f t="shared" si="9"/>
        <v>bitte befüllen</v>
      </c>
      <c r="G73" s="62" t="s">
        <v>15</v>
      </c>
    </row>
    <row r="74" spans="1:7" x14ac:dyDescent="0.25">
      <c r="A74" s="64" t="s">
        <v>88</v>
      </c>
      <c r="B74" s="65"/>
      <c r="C74" s="66" t="s">
        <v>207</v>
      </c>
      <c r="D74" s="65"/>
      <c r="E74" s="65"/>
      <c r="F74" s="65"/>
      <c r="G74" s="65"/>
    </row>
    <row r="75" spans="1:7" x14ac:dyDescent="0.25">
      <c r="A75" s="60" t="s">
        <v>89</v>
      </c>
      <c r="B75" s="47" t="s">
        <v>11</v>
      </c>
      <c r="C75" s="48" t="s">
        <v>255</v>
      </c>
      <c r="D75" s="62" t="s">
        <v>0</v>
      </c>
      <c r="E75" s="123"/>
      <c r="F75" s="62" t="str">
        <f>IF(E75="ja","OK",IF(E75="","bitte befüllen","Ausschluss"))</f>
        <v>bitte befüllen</v>
      </c>
      <c r="G75" s="62" t="s">
        <v>15</v>
      </c>
    </row>
    <row r="76" spans="1:7" x14ac:dyDescent="0.25">
      <c r="A76" s="60" t="s">
        <v>90</v>
      </c>
      <c r="B76" s="47" t="s">
        <v>11</v>
      </c>
      <c r="C76" s="48" t="s">
        <v>208</v>
      </c>
      <c r="D76" s="62" t="s">
        <v>0</v>
      </c>
      <c r="E76" s="123"/>
      <c r="F76" s="62" t="str">
        <f>IF(E76="ja","OK",IF(E76="","bitte befüllen","Ausschluss"))</f>
        <v>bitte befüllen</v>
      </c>
      <c r="G76" s="62" t="s">
        <v>15</v>
      </c>
    </row>
    <row r="77" spans="1:7" x14ac:dyDescent="0.25">
      <c r="A77" s="64" t="s">
        <v>91</v>
      </c>
      <c r="B77" s="65"/>
      <c r="C77" s="66" t="s">
        <v>210</v>
      </c>
      <c r="D77" s="65"/>
      <c r="E77" s="65"/>
      <c r="F77" s="65"/>
      <c r="G77" s="65"/>
    </row>
    <row r="78" spans="1:7" x14ac:dyDescent="0.25">
      <c r="A78" s="60" t="s">
        <v>92</v>
      </c>
      <c r="B78" s="67" t="s">
        <v>11</v>
      </c>
      <c r="C78" s="48" t="s">
        <v>211</v>
      </c>
      <c r="D78" s="62" t="s">
        <v>0</v>
      </c>
      <c r="E78" s="123"/>
      <c r="F78" s="62" t="str">
        <f t="shared" ref="F78:F83" si="10">IF(E78="ja","OK",IF(E78="","bitte befüllen","Ausschluss"))</f>
        <v>bitte befüllen</v>
      </c>
      <c r="G78" s="62" t="s">
        <v>15</v>
      </c>
    </row>
    <row r="79" spans="1:7" x14ac:dyDescent="0.25">
      <c r="A79" s="60" t="s">
        <v>93</v>
      </c>
      <c r="B79" s="67" t="s">
        <v>11</v>
      </c>
      <c r="C79" s="51" t="s">
        <v>212</v>
      </c>
      <c r="D79" s="62" t="s">
        <v>0</v>
      </c>
      <c r="E79" s="123"/>
      <c r="F79" s="62" t="str">
        <f t="shared" si="10"/>
        <v>bitte befüllen</v>
      </c>
      <c r="G79" s="62" t="s">
        <v>15</v>
      </c>
    </row>
    <row r="80" spans="1:7" x14ac:dyDescent="0.25">
      <c r="A80" s="60" t="s">
        <v>94</v>
      </c>
      <c r="B80" s="67" t="s">
        <v>11</v>
      </c>
      <c r="C80" s="48" t="s">
        <v>215</v>
      </c>
      <c r="D80" s="63" t="s">
        <v>0</v>
      </c>
      <c r="E80" s="123"/>
      <c r="F80" s="62" t="str">
        <f t="shared" si="10"/>
        <v>bitte befüllen</v>
      </c>
      <c r="G80" s="62" t="s">
        <v>15</v>
      </c>
    </row>
    <row r="81" spans="1:7" x14ac:dyDescent="0.25">
      <c r="A81" s="60" t="s">
        <v>95</v>
      </c>
      <c r="B81" s="67" t="s">
        <v>11</v>
      </c>
      <c r="C81" s="53" t="s">
        <v>216</v>
      </c>
      <c r="D81" s="62" t="s">
        <v>0</v>
      </c>
      <c r="E81" s="123"/>
      <c r="F81" s="62" t="str">
        <f t="shared" si="10"/>
        <v>bitte befüllen</v>
      </c>
      <c r="G81" s="62" t="s">
        <v>15</v>
      </c>
    </row>
    <row r="82" spans="1:7" x14ac:dyDescent="0.25">
      <c r="A82" s="60" t="s">
        <v>96</v>
      </c>
      <c r="B82" s="67" t="s">
        <v>11</v>
      </c>
      <c r="C82" s="51" t="s">
        <v>213</v>
      </c>
      <c r="D82" s="62" t="s">
        <v>0</v>
      </c>
      <c r="E82" s="123"/>
      <c r="F82" s="62" t="str">
        <f t="shared" si="10"/>
        <v>bitte befüllen</v>
      </c>
      <c r="G82" s="62" t="s">
        <v>15</v>
      </c>
    </row>
    <row r="83" spans="1:7" x14ac:dyDescent="0.25">
      <c r="A83" s="60" t="s">
        <v>97</v>
      </c>
      <c r="B83" s="67" t="s">
        <v>11</v>
      </c>
      <c r="C83" s="48" t="s">
        <v>214</v>
      </c>
      <c r="D83" s="62" t="s">
        <v>0</v>
      </c>
      <c r="E83" s="123"/>
      <c r="F83" s="62" t="str">
        <f t="shared" si="10"/>
        <v>bitte befüllen</v>
      </c>
      <c r="G83" s="62" t="s">
        <v>15</v>
      </c>
    </row>
    <row r="84" spans="1:7" x14ac:dyDescent="0.25">
      <c r="A84" s="64" t="s">
        <v>98</v>
      </c>
      <c r="B84" s="65"/>
      <c r="C84" s="66" t="s">
        <v>217</v>
      </c>
      <c r="D84" s="65"/>
      <c r="E84" s="65"/>
      <c r="F84" s="65"/>
      <c r="G84" s="65"/>
    </row>
    <row r="85" spans="1:7" x14ac:dyDescent="0.25">
      <c r="A85" s="60" t="s">
        <v>99</v>
      </c>
      <c r="B85" s="67" t="s">
        <v>11</v>
      </c>
      <c r="C85" s="51" t="s">
        <v>218</v>
      </c>
      <c r="D85" s="63" t="s">
        <v>0</v>
      </c>
      <c r="E85" s="123"/>
      <c r="F85" s="62" t="str">
        <f>IF(E85="ja","OK",IF(E85="","bitte befüllen","Ausschluss"))</f>
        <v>bitte befüllen</v>
      </c>
      <c r="G85" s="62" t="s">
        <v>15</v>
      </c>
    </row>
    <row r="86" spans="1:7" x14ac:dyDescent="0.25">
      <c r="A86" s="60" t="s">
        <v>100</v>
      </c>
      <c r="B86" s="67" t="s">
        <v>11</v>
      </c>
      <c r="C86" s="48" t="s">
        <v>219</v>
      </c>
      <c r="D86" s="63" t="s">
        <v>0</v>
      </c>
      <c r="E86" s="123"/>
      <c r="F86" s="62" t="str">
        <f>IF(E86="ja","OK",IF(E86="","bitte befüllen","Ausschluss"))</f>
        <v>bitte befüllen</v>
      </c>
      <c r="G86" s="62" t="s">
        <v>15</v>
      </c>
    </row>
    <row r="87" spans="1:7" x14ac:dyDescent="0.25">
      <c r="A87" s="60" t="s">
        <v>101</v>
      </c>
      <c r="B87" s="67" t="s">
        <v>11</v>
      </c>
      <c r="C87" s="48" t="s">
        <v>220</v>
      </c>
      <c r="D87" s="63" t="s">
        <v>0</v>
      </c>
      <c r="E87" s="123"/>
      <c r="F87" s="62" t="str">
        <f>IF(E87="ja","OK",IF(E87="","bitte befüllen","Ausschluss"))</f>
        <v>bitte befüllen</v>
      </c>
      <c r="G87" s="62" t="s">
        <v>15</v>
      </c>
    </row>
    <row r="88" spans="1:7" x14ac:dyDescent="0.25">
      <c r="A88" s="60" t="s">
        <v>102</v>
      </c>
      <c r="B88" s="67" t="s">
        <v>11</v>
      </c>
      <c r="C88" s="48" t="s">
        <v>221</v>
      </c>
      <c r="D88" s="63" t="s">
        <v>0</v>
      </c>
      <c r="E88" s="123"/>
      <c r="F88" s="62" t="str">
        <f>IF(E88="ja","OK",IF(E88="","bitte befüllen","Ausschluss"))</f>
        <v>bitte befüllen</v>
      </c>
      <c r="G88" s="62" t="s">
        <v>15</v>
      </c>
    </row>
    <row r="89" spans="1:7" x14ac:dyDescent="0.25">
      <c r="A89" s="64" t="s">
        <v>103</v>
      </c>
      <c r="B89" s="65"/>
      <c r="C89" s="66" t="s">
        <v>222</v>
      </c>
      <c r="D89" s="65"/>
      <c r="E89" s="65"/>
      <c r="F89" s="65"/>
      <c r="G89" s="65"/>
    </row>
    <row r="90" spans="1:7" x14ac:dyDescent="0.25">
      <c r="A90" s="60" t="s">
        <v>104</v>
      </c>
      <c r="B90" s="47" t="s">
        <v>11</v>
      </c>
      <c r="C90" s="52" t="s">
        <v>227</v>
      </c>
      <c r="D90" s="62" t="s">
        <v>0</v>
      </c>
      <c r="E90" s="123"/>
      <c r="F90" s="62" t="str">
        <f>IF(E90="ja","OK",IF(E90="","bitte befüllen","Ausschluss"))</f>
        <v>bitte befüllen</v>
      </c>
      <c r="G90" s="62" t="s">
        <v>15</v>
      </c>
    </row>
    <row r="91" spans="1:7" x14ac:dyDescent="0.25">
      <c r="A91" s="64" t="s">
        <v>105</v>
      </c>
      <c r="B91" s="65"/>
      <c r="C91" s="66" t="s">
        <v>223</v>
      </c>
      <c r="D91" s="65"/>
      <c r="E91" s="65"/>
      <c r="F91" s="65"/>
      <c r="G91" s="65"/>
    </row>
    <row r="92" spans="1:7" x14ac:dyDescent="0.25">
      <c r="A92" s="60" t="s">
        <v>106</v>
      </c>
      <c r="B92" s="67" t="s">
        <v>11</v>
      </c>
      <c r="C92" s="52" t="s">
        <v>224</v>
      </c>
      <c r="D92" s="63" t="s">
        <v>0</v>
      </c>
      <c r="E92" s="123"/>
      <c r="F92" s="62" t="str">
        <f>IF(E92="ja","OK",IF(E92="","bitte befüllen","Ausschluss"))</f>
        <v>bitte befüllen</v>
      </c>
      <c r="G92" s="62" t="s">
        <v>15</v>
      </c>
    </row>
    <row r="93" spans="1:7" x14ac:dyDescent="0.25">
      <c r="A93" s="60" t="s">
        <v>107</v>
      </c>
      <c r="B93" s="67" t="s">
        <v>11</v>
      </c>
      <c r="C93" s="52" t="s">
        <v>225</v>
      </c>
      <c r="D93" s="63" t="s">
        <v>0</v>
      </c>
      <c r="E93" s="123"/>
      <c r="F93" s="62" t="str">
        <f>IF(E93="ja","OK",IF(E93="","bitte befüllen","Ausschluss"))</f>
        <v>bitte befüllen</v>
      </c>
      <c r="G93" s="62" t="s">
        <v>15</v>
      </c>
    </row>
    <row r="94" spans="1:7" x14ac:dyDescent="0.25">
      <c r="A94" s="60" t="s">
        <v>108</v>
      </c>
      <c r="B94" s="67" t="s">
        <v>11</v>
      </c>
      <c r="C94" s="52" t="s">
        <v>226</v>
      </c>
      <c r="D94" s="63" t="s">
        <v>0</v>
      </c>
      <c r="E94" s="123"/>
      <c r="F94" s="62" t="str">
        <f>IF(E94="ja","OK",IF(E94="","bitte befüllen","Ausschluss"))</f>
        <v>bitte befüllen</v>
      </c>
      <c r="G94" s="62" t="s">
        <v>15</v>
      </c>
    </row>
    <row r="95" spans="1:7" x14ac:dyDescent="0.25">
      <c r="A95" s="64" t="s">
        <v>109</v>
      </c>
      <c r="B95" s="65"/>
      <c r="C95" s="66" t="s">
        <v>257</v>
      </c>
      <c r="D95" s="65"/>
      <c r="E95" s="65"/>
      <c r="F95" s="65"/>
      <c r="G95" s="65"/>
    </row>
    <row r="96" spans="1:7" x14ac:dyDescent="0.25">
      <c r="A96" s="60" t="s">
        <v>332</v>
      </c>
      <c r="B96" s="67" t="s">
        <v>11</v>
      </c>
      <c r="C96" s="51" t="s">
        <v>258</v>
      </c>
      <c r="D96" s="62" t="s">
        <v>0</v>
      </c>
      <c r="E96" s="123"/>
      <c r="F96" s="62" t="str">
        <f t="shared" ref="F96:F104" si="11">IF(E96="ja","OK",IF(E96="","bitte befüllen","Ausschluss"))</f>
        <v>bitte befüllen</v>
      </c>
      <c r="G96" s="62" t="s">
        <v>15</v>
      </c>
    </row>
    <row r="97" spans="1:7" x14ac:dyDescent="0.25">
      <c r="A97" s="60" t="s">
        <v>333</v>
      </c>
      <c r="B97" s="67" t="s">
        <v>11</v>
      </c>
      <c r="C97" s="51" t="s">
        <v>259</v>
      </c>
      <c r="D97" s="63" t="s">
        <v>0</v>
      </c>
      <c r="E97" s="123"/>
      <c r="F97" s="62" t="str">
        <f t="shared" si="11"/>
        <v>bitte befüllen</v>
      </c>
      <c r="G97" s="62" t="s">
        <v>15</v>
      </c>
    </row>
    <row r="98" spans="1:7" x14ac:dyDescent="0.25">
      <c r="A98" s="60" t="s">
        <v>334</v>
      </c>
      <c r="B98" s="67" t="s">
        <v>11</v>
      </c>
      <c r="C98" s="55" t="s">
        <v>260</v>
      </c>
      <c r="D98" s="62" t="s">
        <v>0</v>
      </c>
      <c r="E98" s="123"/>
      <c r="F98" s="62" t="str">
        <f t="shared" si="11"/>
        <v>bitte befüllen</v>
      </c>
      <c r="G98" s="62" t="s">
        <v>15</v>
      </c>
    </row>
    <row r="99" spans="1:7" x14ac:dyDescent="0.25">
      <c r="A99" s="60" t="s">
        <v>335</v>
      </c>
      <c r="B99" s="67" t="s">
        <v>11</v>
      </c>
      <c r="C99" s="55" t="s">
        <v>261</v>
      </c>
      <c r="D99" s="62" t="s">
        <v>0</v>
      </c>
      <c r="E99" s="123"/>
      <c r="F99" s="62" t="str">
        <f t="shared" si="11"/>
        <v>bitte befüllen</v>
      </c>
      <c r="G99" s="62" t="s">
        <v>15</v>
      </c>
    </row>
    <row r="100" spans="1:7" x14ac:dyDescent="0.25">
      <c r="A100" s="60" t="s">
        <v>336</v>
      </c>
      <c r="B100" s="67" t="s">
        <v>11</v>
      </c>
      <c r="C100" s="55" t="s">
        <v>262</v>
      </c>
      <c r="D100" s="62" t="s">
        <v>0</v>
      </c>
      <c r="E100" s="123"/>
      <c r="F100" s="62" t="str">
        <f t="shared" si="11"/>
        <v>bitte befüllen</v>
      </c>
      <c r="G100" s="62" t="s">
        <v>15</v>
      </c>
    </row>
    <row r="101" spans="1:7" x14ac:dyDescent="0.25">
      <c r="A101" s="60" t="s">
        <v>337</v>
      </c>
      <c r="B101" s="40" t="s">
        <v>11</v>
      </c>
      <c r="C101" s="55" t="s">
        <v>263</v>
      </c>
      <c r="D101" s="118" t="s">
        <v>0</v>
      </c>
      <c r="E101" s="124"/>
      <c r="F101" s="118" t="str">
        <f t="shared" si="11"/>
        <v>bitte befüllen</v>
      </c>
      <c r="G101" s="118" t="s">
        <v>15</v>
      </c>
    </row>
    <row r="102" spans="1:7" s="75" customFormat="1" x14ac:dyDescent="0.25">
      <c r="A102" s="60" t="s">
        <v>338</v>
      </c>
      <c r="B102" s="40" t="s">
        <v>11</v>
      </c>
      <c r="C102" s="53" t="s">
        <v>264</v>
      </c>
      <c r="D102" s="119" t="s">
        <v>0</v>
      </c>
      <c r="E102" s="124"/>
      <c r="F102" s="118" t="str">
        <f t="shared" si="11"/>
        <v>bitte befüllen</v>
      </c>
      <c r="G102" s="118" t="s">
        <v>15</v>
      </c>
    </row>
    <row r="103" spans="1:7" x14ac:dyDescent="0.25">
      <c r="A103" s="60" t="s">
        <v>339</v>
      </c>
      <c r="B103" s="67" t="s">
        <v>11</v>
      </c>
      <c r="C103" s="53" t="s">
        <v>265</v>
      </c>
      <c r="D103" s="63" t="s">
        <v>0</v>
      </c>
      <c r="E103" s="123"/>
      <c r="F103" s="62" t="str">
        <f t="shared" si="11"/>
        <v>bitte befüllen</v>
      </c>
      <c r="G103" s="62" t="s">
        <v>15</v>
      </c>
    </row>
    <row r="104" spans="1:7" x14ac:dyDescent="0.25">
      <c r="A104" s="60" t="s">
        <v>340</v>
      </c>
      <c r="B104" s="67" t="s">
        <v>11</v>
      </c>
      <c r="C104" s="53" t="s">
        <v>266</v>
      </c>
      <c r="D104" s="63" t="s">
        <v>0</v>
      </c>
      <c r="E104" s="123"/>
      <c r="F104" s="62" t="str">
        <f t="shared" si="11"/>
        <v>bitte befüllen</v>
      </c>
      <c r="G104" s="62" t="s">
        <v>15</v>
      </c>
    </row>
    <row r="105" spans="1:7" x14ac:dyDescent="0.25">
      <c r="A105" s="64" t="s">
        <v>110</v>
      </c>
      <c r="B105" s="65"/>
      <c r="C105" s="66" t="s">
        <v>267</v>
      </c>
      <c r="D105" s="65"/>
      <c r="E105" s="65"/>
      <c r="F105" s="65"/>
      <c r="G105" s="65"/>
    </row>
    <row r="106" spans="1:7" x14ac:dyDescent="0.25">
      <c r="A106" s="60" t="s">
        <v>111</v>
      </c>
      <c r="B106" s="67" t="s">
        <v>11</v>
      </c>
      <c r="C106" s="51" t="s">
        <v>258</v>
      </c>
      <c r="D106" s="63" t="s">
        <v>0</v>
      </c>
      <c r="E106" s="123"/>
      <c r="F106" s="62" t="str">
        <f t="shared" ref="F106:F113" si="12">IF(E106="ja","OK",IF(E106="","bitte befüllen","Ausschluss"))</f>
        <v>bitte befüllen</v>
      </c>
      <c r="G106" s="62" t="s">
        <v>15</v>
      </c>
    </row>
    <row r="107" spans="1:7" x14ac:dyDescent="0.25">
      <c r="A107" s="60" t="s">
        <v>112</v>
      </c>
      <c r="B107" s="67" t="s">
        <v>11</v>
      </c>
      <c r="C107" s="51" t="s">
        <v>268</v>
      </c>
      <c r="D107" s="63" t="s">
        <v>0</v>
      </c>
      <c r="E107" s="123"/>
      <c r="F107" s="62" t="str">
        <f t="shared" si="12"/>
        <v>bitte befüllen</v>
      </c>
      <c r="G107" s="62" t="s">
        <v>15</v>
      </c>
    </row>
    <row r="108" spans="1:7" x14ac:dyDescent="0.25">
      <c r="A108" s="60" t="s">
        <v>113</v>
      </c>
      <c r="B108" s="67" t="s">
        <v>11</v>
      </c>
      <c r="C108" s="55" t="s">
        <v>261</v>
      </c>
      <c r="D108" s="63" t="s">
        <v>0</v>
      </c>
      <c r="E108" s="123"/>
      <c r="F108" s="62" t="str">
        <f t="shared" si="12"/>
        <v>bitte befüllen</v>
      </c>
      <c r="G108" s="62" t="s">
        <v>15</v>
      </c>
    </row>
    <row r="109" spans="1:7" x14ac:dyDescent="0.25">
      <c r="A109" s="60" t="s">
        <v>138</v>
      </c>
      <c r="B109" s="67" t="s">
        <v>11</v>
      </c>
      <c r="C109" s="55" t="s">
        <v>269</v>
      </c>
      <c r="D109" s="63" t="s">
        <v>0</v>
      </c>
      <c r="E109" s="123"/>
      <c r="F109" s="62" t="str">
        <f t="shared" si="12"/>
        <v>bitte befüllen</v>
      </c>
      <c r="G109" s="62" t="s">
        <v>15</v>
      </c>
    </row>
    <row r="110" spans="1:7" x14ac:dyDescent="0.25">
      <c r="A110" s="60" t="s">
        <v>141</v>
      </c>
      <c r="B110" s="67" t="s">
        <v>11</v>
      </c>
      <c r="C110" s="55" t="s">
        <v>270</v>
      </c>
      <c r="D110" s="63" t="s">
        <v>0</v>
      </c>
      <c r="E110" s="123"/>
      <c r="F110" s="62" t="str">
        <f t="shared" si="12"/>
        <v>bitte befüllen</v>
      </c>
      <c r="G110" s="62" t="s">
        <v>15</v>
      </c>
    </row>
    <row r="111" spans="1:7" s="75" customFormat="1" x14ac:dyDescent="0.25">
      <c r="A111" s="60" t="s">
        <v>145</v>
      </c>
      <c r="B111" s="40" t="s">
        <v>11</v>
      </c>
      <c r="C111" s="55" t="s">
        <v>264</v>
      </c>
      <c r="D111" s="63" t="s">
        <v>0</v>
      </c>
      <c r="E111" s="123"/>
      <c r="F111" s="62" t="str">
        <f t="shared" si="12"/>
        <v>bitte befüllen</v>
      </c>
      <c r="G111" s="62" t="s">
        <v>15</v>
      </c>
    </row>
    <row r="112" spans="1:7" s="27" customFormat="1" x14ac:dyDescent="0.25">
      <c r="A112" s="60" t="s">
        <v>146</v>
      </c>
      <c r="B112" s="40" t="s">
        <v>11</v>
      </c>
      <c r="C112" s="53" t="s">
        <v>271</v>
      </c>
      <c r="D112" s="63" t="s">
        <v>0</v>
      </c>
      <c r="E112" s="123"/>
      <c r="F112" s="62" t="str">
        <f t="shared" si="12"/>
        <v>bitte befüllen</v>
      </c>
      <c r="G112" s="62" t="s">
        <v>15</v>
      </c>
    </row>
    <row r="113" spans="1:8" x14ac:dyDescent="0.25">
      <c r="A113" s="60" t="s">
        <v>147</v>
      </c>
      <c r="B113" s="67" t="s">
        <v>11</v>
      </c>
      <c r="C113" s="53" t="s">
        <v>266</v>
      </c>
      <c r="D113" s="63" t="s">
        <v>0</v>
      </c>
      <c r="E113" s="123"/>
      <c r="F113" s="62" t="str">
        <f t="shared" si="12"/>
        <v>bitte befüllen</v>
      </c>
      <c r="G113" s="62" t="s">
        <v>15</v>
      </c>
    </row>
    <row r="114" spans="1:8" x14ac:dyDescent="0.25">
      <c r="A114" s="64" t="s">
        <v>114</v>
      </c>
      <c r="B114" s="65"/>
      <c r="C114" s="66" t="s">
        <v>256</v>
      </c>
      <c r="D114" s="65"/>
      <c r="E114" s="65"/>
      <c r="F114" s="65"/>
      <c r="G114" s="65"/>
    </row>
    <row r="115" spans="1:8" x14ac:dyDescent="0.25">
      <c r="A115" s="120" t="s">
        <v>115</v>
      </c>
      <c r="B115" s="50" t="s">
        <v>23</v>
      </c>
      <c r="C115" s="51" t="s">
        <v>228</v>
      </c>
      <c r="D115" s="63" t="s">
        <v>0</v>
      </c>
      <c r="E115" s="123"/>
      <c r="F115" s="63" t="str">
        <f>IF(E115="ja",5,IF(E115="nein",5,"bitte befüllen"))</f>
        <v>bitte befüllen</v>
      </c>
      <c r="G115" s="63" t="s">
        <v>139</v>
      </c>
      <c r="H115" s="58">
        <v>10</v>
      </c>
    </row>
    <row r="116" spans="1:8" x14ac:dyDescent="0.25">
      <c r="A116" s="120" t="s">
        <v>116</v>
      </c>
      <c r="B116" s="50" t="s">
        <v>23</v>
      </c>
      <c r="C116" s="51" t="s">
        <v>229</v>
      </c>
      <c r="D116" s="63" t="s">
        <v>0</v>
      </c>
      <c r="E116" s="123"/>
      <c r="F116" s="63" t="str">
        <f t="shared" ref="F116:F121" si="13">IF(E116="ja",5,IF(E116="nein",5,"bitte befüllen"))</f>
        <v>bitte befüllen</v>
      </c>
      <c r="G116" s="63" t="s">
        <v>139</v>
      </c>
      <c r="H116" s="58">
        <v>10</v>
      </c>
    </row>
    <row r="117" spans="1:8" x14ac:dyDescent="0.25">
      <c r="A117" s="120" t="s">
        <v>117</v>
      </c>
      <c r="B117" s="50" t="s">
        <v>23</v>
      </c>
      <c r="C117" s="51" t="s">
        <v>346</v>
      </c>
      <c r="D117" s="63" t="s">
        <v>0</v>
      </c>
      <c r="E117" s="123"/>
      <c r="F117" s="63" t="str">
        <f t="shared" si="13"/>
        <v>bitte befüllen</v>
      </c>
      <c r="G117" s="63" t="s">
        <v>139</v>
      </c>
      <c r="H117" s="58">
        <v>10</v>
      </c>
    </row>
    <row r="118" spans="1:8" x14ac:dyDescent="0.25">
      <c r="A118" s="120" t="s">
        <v>148</v>
      </c>
      <c r="B118" s="50" t="s">
        <v>23</v>
      </c>
      <c r="C118" s="55" t="s">
        <v>231</v>
      </c>
      <c r="D118" s="63" t="s">
        <v>0</v>
      </c>
      <c r="E118" s="123"/>
      <c r="F118" s="63" t="str">
        <f t="shared" si="13"/>
        <v>bitte befüllen</v>
      </c>
      <c r="G118" s="63" t="s">
        <v>139</v>
      </c>
      <c r="H118" s="58">
        <v>10</v>
      </c>
    </row>
    <row r="119" spans="1:8" x14ac:dyDescent="0.25">
      <c r="A119" s="120" t="s">
        <v>149</v>
      </c>
      <c r="B119" s="50" t="s">
        <v>23</v>
      </c>
      <c r="C119" s="55" t="s">
        <v>232</v>
      </c>
      <c r="D119" s="63" t="s">
        <v>0</v>
      </c>
      <c r="E119" s="123"/>
      <c r="F119" s="63" t="str">
        <f t="shared" si="13"/>
        <v>bitte befüllen</v>
      </c>
      <c r="G119" s="63" t="s">
        <v>139</v>
      </c>
      <c r="H119" s="58">
        <v>10</v>
      </c>
    </row>
    <row r="120" spans="1:8" x14ac:dyDescent="0.25">
      <c r="A120" s="120" t="s">
        <v>150</v>
      </c>
      <c r="B120" s="50" t="s">
        <v>23</v>
      </c>
      <c r="C120" s="55" t="s">
        <v>233</v>
      </c>
      <c r="D120" s="63" t="s">
        <v>0</v>
      </c>
      <c r="E120" s="123"/>
      <c r="F120" s="63" t="str">
        <f t="shared" si="13"/>
        <v>bitte befüllen</v>
      </c>
      <c r="G120" s="63" t="s">
        <v>139</v>
      </c>
      <c r="H120" s="58">
        <v>10</v>
      </c>
    </row>
    <row r="121" spans="1:8" x14ac:dyDescent="0.25">
      <c r="A121" s="120" t="s">
        <v>151</v>
      </c>
      <c r="B121" s="50" t="s">
        <v>23</v>
      </c>
      <c r="C121" s="53" t="s">
        <v>234</v>
      </c>
      <c r="D121" s="63" t="s">
        <v>0</v>
      </c>
      <c r="E121" s="123"/>
      <c r="F121" s="63" t="str">
        <f t="shared" si="13"/>
        <v>bitte befüllen</v>
      </c>
      <c r="G121" s="63" t="s">
        <v>139</v>
      </c>
      <c r="H121" s="58">
        <v>10</v>
      </c>
    </row>
    <row r="122" spans="1:8" x14ac:dyDescent="0.25">
      <c r="A122" s="64" t="s">
        <v>118</v>
      </c>
      <c r="B122" s="65"/>
      <c r="C122" s="66" t="s">
        <v>235</v>
      </c>
      <c r="D122" s="65"/>
      <c r="E122" s="65"/>
      <c r="F122" s="65"/>
      <c r="G122" s="65"/>
    </row>
    <row r="123" spans="1:8" x14ac:dyDescent="0.25">
      <c r="A123" s="60" t="s">
        <v>119</v>
      </c>
      <c r="B123" s="67" t="s">
        <v>11</v>
      </c>
      <c r="C123" s="48" t="s">
        <v>278</v>
      </c>
      <c r="D123" s="62" t="s">
        <v>0</v>
      </c>
      <c r="E123" s="123"/>
      <c r="F123" s="62" t="str">
        <f t="shared" ref="F123:F134" si="14">IF(E123="ja","OK",IF(E123="","bitte befüllen","Ausschluss"))</f>
        <v>bitte befüllen</v>
      </c>
      <c r="G123" s="62" t="s">
        <v>15</v>
      </c>
    </row>
    <row r="124" spans="1:8" x14ac:dyDescent="0.25">
      <c r="A124" s="60" t="s">
        <v>120</v>
      </c>
      <c r="B124" s="67" t="s">
        <v>11</v>
      </c>
      <c r="C124" s="48" t="s">
        <v>236</v>
      </c>
      <c r="D124" s="62" t="s">
        <v>0</v>
      </c>
      <c r="E124" s="123"/>
      <c r="F124" s="62" t="str">
        <f t="shared" si="14"/>
        <v>bitte befüllen</v>
      </c>
      <c r="G124" s="62" t="s">
        <v>15</v>
      </c>
    </row>
    <row r="125" spans="1:8" x14ac:dyDescent="0.25">
      <c r="A125" s="60" t="s">
        <v>152</v>
      </c>
      <c r="B125" s="67" t="s">
        <v>11</v>
      </c>
      <c r="C125" s="48" t="s">
        <v>277</v>
      </c>
      <c r="D125" s="62" t="s">
        <v>0</v>
      </c>
      <c r="E125" s="123"/>
      <c r="F125" s="62" t="str">
        <f t="shared" si="14"/>
        <v>bitte befüllen</v>
      </c>
      <c r="G125" s="62" t="s">
        <v>15</v>
      </c>
    </row>
    <row r="126" spans="1:8" x14ac:dyDescent="0.25">
      <c r="A126" s="60" t="s">
        <v>153</v>
      </c>
      <c r="B126" s="67" t="s">
        <v>11</v>
      </c>
      <c r="C126" s="48" t="s">
        <v>237</v>
      </c>
      <c r="D126" s="62" t="s">
        <v>0</v>
      </c>
      <c r="E126" s="123"/>
      <c r="F126" s="62" t="str">
        <f t="shared" si="14"/>
        <v>bitte befüllen</v>
      </c>
      <c r="G126" s="62" t="s">
        <v>15</v>
      </c>
    </row>
    <row r="127" spans="1:8" x14ac:dyDescent="0.25">
      <c r="A127" s="60" t="s">
        <v>154</v>
      </c>
      <c r="B127" s="67" t="s">
        <v>11</v>
      </c>
      <c r="C127" s="53" t="s">
        <v>238</v>
      </c>
      <c r="D127" s="62" t="s">
        <v>0</v>
      </c>
      <c r="E127" s="123"/>
      <c r="F127" s="62" t="str">
        <f t="shared" si="14"/>
        <v>bitte befüllen</v>
      </c>
      <c r="G127" s="62" t="s">
        <v>15</v>
      </c>
    </row>
    <row r="128" spans="1:8" x14ac:dyDescent="0.25">
      <c r="A128" s="60" t="s">
        <v>155</v>
      </c>
      <c r="B128" s="67"/>
      <c r="C128" s="53" t="s">
        <v>272</v>
      </c>
      <c r="D128" s="62"/>
      <c r="E128" s="43"/>
      <c r="F128" s="62"/>
      <c r="G128" s="62"/>
    </row>
    <row r="129" spans="1:7" x14ac:dyDescent="0.25">
      <c r="A129" s="60" t="s">
        <v>156</v>
      </c>
      <c r="B129" s="67" t="s">
        <v>11</v>
      </c>
      <c r="C129" s="53" t="s">
        <v>273</v>
      </c>
      <c r="D129" s="62" t="s">
        <v>0</v>
      </c>
      <c r="E129" s="123"/>
      <c r="F129" s="62" t="str">
        <f t="shared" si="14"/>
        <v>bitte befüllen</v>
      </c>
      <c r="G129" s="62" t="s">
        <v>15</v>
      </c>
    </row>
    <row r="130" spans="1:7" x14ac:dyDescent="0.25">
      <c r="A130" s="60" t="s">
        <v>341</v>
      </c>
      <c r="B130" s="67" t="s">
        <v>11</v>
      </c>
      <c r="C130" s="53" t="s">
        <v>257</v>
      </c>
      <c r="D130" s="62" t="s">
        <v>0</v>
      </c>
      <c r="E130" s="123"/>
      <c r="F130" s="62" t="str">
        <f t="shared" si="14"/>
        <v>bitte befüllen</v>
      </c>
      <c r="G130" s="62" t="s">
        <v>15</v>
      </c>
    </row>
    <row r="131" spans="1:7" x14ac:dyDescent="0.25">
      <c r="A131" s="60" t="s">
        <v>342</v>
      </c>
      <c r="B131" s="67" t="s">
        <v>11</v>
      </c>
      <c r="C131" s="53" t="s">
        <v>267</v>
      </c>
      <c r="D131" s="62" t="s">
        <v>0</v>
      </c>
      <c r="E131" s="123"/>
      <c r="F131" s="62" t="str">
        <f t="shared" si="14"/>
        <v>bitte befüllen</v>
      </c>
      <c r="G131" s="62" t="s">
        <v>15</v>
      </c>
    </row>
    <row r="132" spans="1:7" x14ac:dyDescent="0.25">
      <c r="A132" s="60" t="s">
        <v>343</v>
      </c>
      <c r="B132" s="67" t="s">
        <v>11</v>
      </c>
      <c r="C132" s="53" t="s">
        <v>274</v>
      </c>
      <c r="D132" s="62" t="s">
        <v>0</v>
      </c>
      <c r="E132" s="123"/>
      <c r="F132" s="62" t="str">
        <f t="shared" si="14"/>
        <v>bitte befüllen</v>
      </c>
      <c r="G132" s="62" t="s">
        <v>15</v>
      </c>
    </row>
    <row r="133" spans="1:7" x14ac:dyDescent="0.25">
      <c r="A133" s="60" t="s">
        <v>344</v>
      </c>
      <c r="B133" s="67" t="s">
        <v>11</v>
      </c>
      <c r="C133" s="53" t="s">
        <v>275</v>
      </c>
      <c r="D133" s="62" t="s">
        <v>0</v>
      </c>
      <c r="E133" s="123"/>
      <c r="F133" s="62" t="str">
        <f t="shared" si="14"/>
        <v>bitte befüllen</v>
      </c>
      <c r="G133" s="62" t="s">
        <v>15</v>
      </c>
    </row>
    <row r="134" spans="1:7" s="75" customFormat="1" x14ac:dyDescent="0.25">
      <c r="A134" s="60" t="s">
        <v>345</v>
      </c>
      <c r="B134" s="40" t="s">
        <v>11</v>
      </c>
      <c r="C134" s="53" t="s">
        <v>276</v>
      </c>
      <c r="D134" s="118" t="s">
        <v>0</v>
      </c>
      <c r="E134" s="124"/>
      <c r="F134" s="118" t="str">
        <f t="shared" si="14"/>
        <v>bitte befüllen</v>
      </c>
      <c r="G134" s="118" t="s">
        <v>15</v>
      </c>
    </row>
    <row r="135" spans="1:7" s="27" customFormat="1" x14ac:dyDescent="0.25">
      <c r="A135" s="66" t="s">
        <v>281</v>
      </c>
      <c r="B135" s="65"/>
      <c r="C135" s="65" t="s">
        <v>167</v>
      </c>
      <c r="D135" s="65"/>
      <c r="E135" s="65"/>
      <c r="F135" s="65"/>
      <c r="G135" s="65"/>
    </row>
    <row r="136" spans="1:7" x14ac:dyDescent="0.25">
      <c r="A136" s="76" t="s">
        <v>280</v>
      </c>
      <c r="B136" s="50" t="s">
        <v>11</v>
      </c>
      <c r="C136" s="51" t="s">
        <v>248</v>
      </c>
      <c r="D136" s="63" t="s">
        <v>0</v>
      </c>
      <c r="E136" s="123"/>
      <c r="F136" s="62" t="str">
        <f>IF(E136="ja","OK",IF(E136="","bitte befüllen","Ausschluss"))</f>
        <v>bitte befüllen</v>
      </c>
      <c r="G136" s="62" t="s">
        <v>15</v>
      </c>
    </row>
    <row r="137" spans="1:7" ht="60" x14ac:dyDescent="0.25">
      <c r="A137" s="42" t="s">
        <v>159</v>
      </c>
      <c r="B137" s="67" t="s">
        <v>11</v>
      </c>
      <c r="C137" s="39" t="s">
        <v>121</v>
      </c>
      <c r="D137" s="63" t="s">
        <v>0</v>
      </c>
      <c r="E137" s="123"/>
      <c r="F137" s="62" t="str">
        <f>IF(E137="ja","OK",IF(E137="","bitte befüllen","Ausschluss"))</f>
        <v>bitte befüllen</v>
      </c>
      <c r="G137" s="62" t="s">
        <v>15</v>
      </c>
    </row>
    <row r="138" spans="1:7" s="27" customFormat="1" ht="30" x14ac:dyDescent="0.25">
      <c r="A138" s="42" t="s">
        <v>160</v>
      </c>
      <c r="B138" s="67" t="s">
        <v>12</v>
      </c>
      <c r="C138" s="71" t="s">
        <v>158</v>
      </c>
      <c r="D138" s="62" t="s">
        <v>18</v>
      </c>
      <c r="E138" s="123"/>
      <c r="F138" s="62" t="str">
        <f>IF(E138="","bitte befüllen","OK")</f>
        <v>bitte befüllen</v>
      </c>
      <c r="G138" s="62" t="s">
        <v>19</v>
      </c>
    </row>
    <row r="139" spans="1:7" s="27" customFormat="1" x14ac:dyDescent="0.25">
      <c r="A139" s="42" t="s">
        <v>161</v>
      </c>
      <c r="B139" s="72"/>
      <c r="C139" s="73" t="s">
        <v>4</v>
      </c>
      <c r="D139" s="41"/>
      <c r="E139" s="41"/>
      <c r="F139" s="41"/>
      <c r="G139" s="62"/>
    </row>
    <row r="140" spans="1:7" s="27" customFormat="1" x14ac:dyDescent="0.25">
      <c r="A140" s="60" t="s">
        <v>168</v>
      </c>
      <c r="B140" s="67" t="s">
        <v>12</v>
      </c>
      <c r="C140" s="71" t="s">
        <v>3</v>
      </c>
      <c r="D140" s="62" t="s">
        <v>18</v>
      </c>
      <c r="E140" s="123"/>
      <c r="F140" s="62" t="str">
        <f>IF(E140="","bitte befüllen","OK")</f>
        <v>bitte befüllen</v>
      </c>
      <c r="G140" s="62" t="s">
        <v>19</v>
      </c>
    </row>
    <row r="141" spans="1:7" s="27" customFormat="1" x14ac:dyDescent="0.25">
      <c r="A141" s="60" t="s">
        <v>169</v>
      </c>
      <c r="B141" s="67" t="s">
        <v>12</v>
      </c>
      <c r="C141" s="71" t="s">
        <v>5</v>
      </c>
      <c r="D141" s="62" t="s">
        <v>18</v>
      </c>
      <c r="E141" s="123"/>
      <c r="F141" s="62" t="str">
        <f>IF(E141="","bitte befüllen","OK")</f>
        <v>bitte befüllen</v>
      </c>
      <c r="G141" s="62" t="s">
        <v>19</v>
      </c>
    </row>
    <row r="142" spans="1:7" s="27" customFormat="1" x14ac:dyDescent="0.25">
      <c r="A142" s="60" t="s">
        <v>170</v>
      </c>
      <c r="B142" s="67" t="s">
        <v>12</v>
      </c>
      <c r="C142" s="71" t="s">
        <v>6</v>
      </c>
      <c r="D142" s="62" t="s">
        <v>18</v>
      </c>
      <c r="E142" s="123"/>
      <c r="F142" s="62" t="str">
        <f>IF(E142="","bitte befüllen","OK")</f>
        <v>bitte befüllen</v>
      </c>
      <c r="G142" s="62" t="s">
        <v>19</v>
      </c>
    </row>
    <row r="143" spans="1:7" s="27" customFormat="1" x14ac:dyDescent="0.25">
      <c r="A143" s="60" t="s">
        <v>171</v>
      </c>
      <c r="B143" s="67" t="s">
        <v>12</v>
      </c>
      <c r="C143" s="71" t="s">
        <v>347</v>
      </c>
      <c r="D143" s="62" t="s">
        <v>18</v>
      </c>
      <c r="E143" s="123"/>
      <c r="F143" s="62" t="str">
        <f>IF(E143="","bitte befüllen","OK")</f>
        <v>bitte befüllen</v>
      </c>
      <c r="G143" s="62" t="s">
        <v>19</v>
      </c>
    </row>
    <row r="144" spans="1:7" s="27" customFormat="1" x14ac:dyDescent="0.25">
      <c r="A144" s="42" t="s">
        <v>162</v>
      </c>
      <c r="B144" s="72"/>
      <c r="C144" s="73" t="s">
        <v>8</v>
      </c>
      <c r="D144" s="41"/>
      <c r="E144" s="41"/>
      <c r="F144" s="41"/>
      <c r="G144" s="62"/>
    </row>
    <row r="145" spans="1:7" s="27" customFormat="1" x14ac:dyDescent="0.25">
      <c r="A145" s="60" t="s">
        <v>172</v>
      </c>
      <c r="B145" s="67" t="s">
        <v>12</v>
      </c>
      <c r="C145" s="71" t="s">
        <v>3</v>
      </c>
      <c r="D145" s="62" t="s">
        <v>18</v>
      </c>
      <c r="E145" s="123"/>
      <c r="F145" s="62" t="str">
        <f>IF(E145="","bitte befüllen","OK")</f>
        <v>bitte befüllen</v>
      </c>
      <c r="G145" s="62" t="s">
        <v>19</v>
      </c>
    </row>
    <row r="146" spans="1:7" s="27" customFormat="1" x14ac:dyDescent="0.25">
      <c r="A146" s="60" t="s">
        <v>173</v>
      </c>
      <c r="B146" s="67" t="s">
        <v>12</v>
      </c>
      <c r="C146" s="71" t="s">
        <v>5</v>
      </c>
      <c r="D146" s="62" t="s">
        <v>18</v>
      </c>
      <c r="E146" s="123"/>
      <c r="F146" s="62" t="str">
        <f>IF(E146="","bitte befüllen","OK")</f>
        <v>bitte befüllen</v>
      </c>
      <c r="G146" s="62" t="s">
        <v>19</v>
      </c>
    </row>
    <row r="147" spans="1:7" s="27" customFormat="1" x14ac:dyDescent="0.25">
      <c r="A147" s="60" t="s">
        <v>174</v>
      </c>
      <c r="B147" s="67" t="s">
        <v>12</v>
      </c>
      <c r="C147" s="71" t="s">
        <v>6</v>
      </c>
      <c r="D147" s="62" t="s">
        <v>18</v>
      </c>
      <c r="E147" s="123"/>
      <c r="F147" s="62" t="str">
        <f>IF(E147="","bitte befüllen","OK")</f>
        <v>bitte befüllen</v>
      </c>
      <c r="G147" s="62" t="s">
        <v>19</v>
      </c>
    </row>
    <row r="148" spans="1:7" s="27" customFormat="1" x14ac:dyDescent="0.25">
      <c r="A148" s="60" t="s">
        <v>175</v>
      </c>
      <c r="B148" s="67" t="s">
        <v>12</v>
      </c>
      <c r="C148" s="71" t="s">
        <v>7</v>
      </c>
      <c r="D148" s="62" t="s">
        <v>18</v>
      </c>
      <c r="E148" s="123"/>
      <c r="F148" s="62" t="str">
        <f>IF(E148="","bitte befüllen","OK")</f>
        <v>bitte befüllen</v>
      </c>
      <c r="G148" s="62" t="s">
        <v>19</v>
      </c>
    </row>
    <row r="149" spans="1:7" s="27" customFormat="1" x14ac:dyDescent="0.25">
      <c r="A149" s="42" t="s">
        <v>163</v>
      </c>
      <c r="B149" s="72"/>
      <c r="C149" s="73" t="s">
        <v>9</v>
      </c>
      <c r="D149" s="41"/>
      <c r="E149" s="41"/>
      <c r="F149" s="41"/>
      <c r="G149" s="62"/>
    </row>
    <row r="150" spans="1:7" s="27" customFormat="1" x14ac:dyDescent="0.25">
      <c r="A150" s="60" t="s">
        <v>176</v>
      </c>
      <c r="B150" s="67" t="s">
        <v>12</v>
      </c>
      <c r="C150" s="71" t="s">
        <v>3</v>
      </c>
      <c r="D150" s="62" t="s">
        <v>18</v>
      </c>
      <c r="E150" s="123"/>
      <c r="F150" s="62" t="str">
        <f>IF(E150="","bitte befüllen","OK")</f>
        <v>bitte befüllen</v>
      </c>
      <c r="G150" s="62" t="s">
        <v>19</v>
      </c>
    </row>
    <row r="151" spans="1:7" s="27" customFormat="1" x14ac:dyDescent="0.25">
      <c r="A151" s="60" t="s">
        <v>177</v>
      </c>
      <c r="B151" s="67" t="s">
        <v>12</v>
      </c>
      <c r="C151" s="71" t="s">
        <v>5</v>
      </c>
      <c r="D151" s="62" t="s">
        <v>18</v>
      </c>
      <c r="E151" s="123"/>
      <c r="F151" s="62" t="str">
        <f>IF(E151="","bitte befüllen","OK")</f>
        <v>bitte befüllen</v>
      </c>
      <c r="G151" s="62" t="s">
        <v>19</v>
      </c>
    </row>
    <row r="152" spans="1:7" s="27" customFormat="1" x14ac:dyDescent="0.25">
      <c r="A152" s="60" t="s">
        <v>178</v>
      </c>
      <c r="B152" s="67" t="s">
        <v>12</v>
      </c>
      <c r="C152" s="71" t="s">
        <v>6</v>
      </c>
      <c r="D152" s="62" t="s">
        <v>18</v>
      </c>
      <c r="E152" s="123"/>
      <c r="F152" s="62" t="str">
        <f>IF(E152="","bitte befüllen","OK")</f>
        <v>bitte befüllen</v>
      </c>
      <c r="G152" s="62" t="s">
        <v>19</v>
      </c>
    </row>
    <row r="153" spans="1:7" s="27" customFormat="1" x14ac:dyDescent="0.25">
      <c r="A153" s="60" t="s">
        <v>179</v>
      </c>
      <c r="B153" s="67" t="s">
        <v>12</v>
      </c>
      <c r="C153" s="71" t="s">
        <v>7</v>
      </c>
      <c r="D153" s="62" t="s">
        <v>18</v>
      </c>
      <c r="E153" s="123"/>
      <c r="F153" s="62" t="str">
        <f>IF(E153="","bitte befüllen","OK")</f>
        <v>bitte befüllen</v>
      </c>
      <c r="G153" s="62" t="s">
        <v>19</v>
      </c>
    </row>
    <row r="154" spans="1:7" ht="15.75" thickBot="1" x14ac:dyDescent="0.3">
      <c r="A154" s="33"/>
      <c r="B154" s="34"/>
      <c r="C154" s="35"/>
      <c r="D154" s="36"/>
      <c r="E154" s="36" t="str">
        <f>IFERROR(VLOOKUP("Ausschluss",F47:F134,1,FALSE),IFERROR(VLOOKUP("bitte befüllen",F47:F134,1,FALSE),"OK"))</f>
        <v>bitte befüllen</v>
      </c>
      <c r="F154" s="36">
        <f>SUM(F91:F134)</f>
        <v>0</v>
      </c>
      <c r="G154" s="37"/>
    </row>
    <row r="155" spans="1:7" ht="15.75" thickTop="1" x14ac:dyDescent="0.25">
      <c r="C155" s="26"/>
      <c r="D155" s="18"/>
      <c r="E155" s="18"/>
      <c r="F155" s="18"/>
    </row>
    <row r="156" spans="1:7" x14ac:dyDescent="0.25">
      <c r="C156" s="26"/>
      <c r="D156" s="18"/>
      <c r="E156" s="18"/>
      <c r="F156" s="18"/>
    </row>
    <row r="157" spans="1:7" x14ac:dyDescent="0.25">
      <c r="C157" s="26"/>
      <c r="D157" s="18"/>
      <c r="E157" s="18"/>
      <c r="F157" s="18"/>
    </row>
    <row r="158" spans="1:7" x14ac:dyDescent="0.25">
      <c r="C158" s="26"/>
      <c r="D158" s="18"/>
      <c r="E158" s="18"/>
      <c r="F158" s="18"/>
    </row>
    <row r="159" spans="1:7" x14ac:dyDescent="0.25">
      <c r="C159" s="26"/>
      <c r="D159" s="18"/>
      <c r="E159" s="18"/>
      <c r="F159" s="18"/>
    </row>
    <row r="160" spans="1:7" x14ac:dyDescent="0.25">
      <c r="C160" s="26"/>
      <c r="D160" s="18"/>
      <c r="E160" s="18"/>
      <c r="F160" s="18"/>
    </row>
    <row r="161" spans="3:6" x14ac:dyDescent="0.25">
      <c r="C161" s="26"/>
      <c r="D161" s="18"/>
      <c r="E161" s="18"/>
      <c r="F161" s="18"/>
    </row>
    <row r="162" spans="3:6" x14ac:dyDescent="0.25">
      <c r="C162" s="26"/>
      <c r="D162" s="18"/>
      <c r="E162" s="18"/>
      <c r="F162" s="18"/>
    </row>
    <row r="163" spans="3:6" x14ac:dyDescent="0.25">
      <c r="C163" s="26"/>
      <c r="D163" s="18"/>
      <c r="E163" s="18"/>
      <c r="F163" s="18"/>
    </row>
    <row r="164" spans="3:6" x14ac:dyDescent="0.25">
      <c r="C164" s="26"/>
      <c r="D164" s="18"/>
      <c r="E164" s="18"/>
      <c r="F164" s="18"/>
    </row>
    <row r="165" spans="3:6" x14ac:dyDescent="0.25">
      <c r="C165" s="26"/>
      <c r="D165" s="18"/>
      <c r="E165" s="18"/>
      <c r="F165" s="18"/>
    </row>
    <row r="166" spans="3:6" x14ac:dyDescent="0.25">
      <c r="C166" s="26"/>
      <c r="D166" s="18"/>
      <c r="E166" s="18"/>
      <c r="F166" s="18"/>
    </row>
    <row r="167" spans="3:6" x14ac:dyDescent="0.25">
      <c r="C167" s="26"/>
      <c r="D167" s="18"/>
      <c r="E167" s="18"/>
      <c r="F167" s="18"/>
    </row>
    <row r="168" spans="3:6" x14ac:dyDescent="0.25">
      <c r="C168" s="26"/>
      <c r="D168" s="18"/>
      <c r="E168" s="18"/>
      <c r="F168" s="18"/>
    </row>
    <row r="169" spans="3:6" x14ac:dyDescent="0.25">
      <c r="C169" s="26"/>
      <c r="D169" s="18"/>
      <c r="E169" s="18"/>
      <c r="F169" s="18"/>
    </row>
    <row r="170" spans="3:6" x14ac:dyDescent="0.25">
      <c r="C170" s="26"/>
      <c r="D170" s="18"/>
      <c r="E170" s="18"/>
      <c r="F170" s="18"/>
    </row>
    <row r="171" spans="3:6" x14ac:dyDescent="0.25">
      <c r="C171" s="26"/>
      <c r="D171" s="18"/>
      <c r="E171" s="18"/>
      <c r="F171" s="18"/>
    </row>
    <row r="172" spans="3:6" x14ac:dyDescent="0.25">
      <c r="C172" s="26"/>
      <c r="D172" s="18"/>
      <c r="E172" s="18"/>
      <c r="F172" s="18"/>
    </row>
    <row r="173" spans="3:6" x14ac:dyDescent="0.25">
      <c r="C173" s="26"/>
      <c r="D173" s="18"/>
      <c r="E173" s="18"/>
      <c r="F173" s="18"/>
    </row>
    <row r="174" spans="3:6" x14ac:dyDescent="0.25">
      <c r="C174" s="26"/>
      <c r="D174" s="18"/>
      <c r="E174" s="18"/>
      <c r="F174" s="18"/>
    </row>
    <row r="175" spans="3:6" x14ac:dyDescent="0.25">
      <c r="C175" s="26"/>
      <c r="D175" s="18"/>
      <c r="E175" s="18"/>
      <c r="F175" s="18"/>
    </row>
    <row r="176" spans="3:6" x14ac:dyDescent="0.25">
      <c r="C176" s="26"/>
      <c r="D176" s="18"/>
      <c r="E176" s="18"/>
      <c r="F176" s="18"/>
    </row>
    <row r="177" spans="3:6" x14ac:dyDescent="0.25">
      <c r="C177" s="26"/>
      <c r="D177" s="18"/>
      <c r="E177" s="18"/>
      <c r="F177" s="18"/>
    </row>
    <row r="178" spans="3:6" x14ac:dyDescent="0.25">
      <c r="C178" s="26"/>
      <c r="D178" s="18"/>
      <c r="E178" s="18"/>
      <c r="F178" s="18"/>
    </row>
    <row r="179" spans="3:6" x14ac:dyDescent="0.25">
      <c r="C179" s="26"/>
      <c r="D179" s="18"/>
      <c r="E179" s="18"/>
      <c r="F179" s="18"/>
    </row>
    <row r="180" spans="3:6" x14ac:dyDescent="0.25">
      <c r="C180" s="26"/>
      <c r="D180" s="18"/>
      <c r="E180" s="18"/>
      <c r="F180" s="18"/>
    </row>
    <row r="181" spans="3:6" x14ac:dyDescent="0.25">
      <c r="C181" s="26"/>
      <c r="D181" s="18"/>
      <c r="E181" s="18"/>
      <c r="F181" s="18"/>
    </row>
    <row r="182" spans="3:6" x14ac:dyDescent="0.25">
      <c r="C182" s="26"/>
      <c r="D182" s="18"/>
      <c r="E182" s="18"/>
      <c r="F182" s="18"/>
    </row>
    <row r="183" spans="3:6" x14ac:dyDescent="0.25">
      <c r="C183" s="26"/>
      <c r="D183" s="18"/>
      <c r="E183" s="18"/>
      <c r="F183" s="18"/>
    </row>
    <row r="184" spans="3:6" x14ac:dyDescent="0.25">
      <c r="C184" s="26"/>
      <c r="D184" s="18"/>
      <c r="E184" s="18"/>
      <c r="F184" s="18"/>
    </row>
    <row r="185" spans="3:6" x14ac:dyDescent="0.25">
      <c r="C185" s="26"/>
      <c r="D185" s="18"/>
      <c r="E185" s="18"/>
      <c r="F185" s="18"/>
    </row>
    <row r="186" spans="3:6" x14ac:dyDescent="0.25">
      <c r="C186" s="26"/>
      <c r="D186" s="18"/>
      <c r="E186" s="18"/>
      <c r="F186" s="18"/>
    </row>
    <row r="187" spans="3:6" x14ac:dyDescent="0.25">
      <c r="C187" s="26"/>
      <c r="D187" s="18"/>
      <c r="E187" s="18"/>
      <c r="F187" s="18"/>
    </row>
    <row r="188" spans="3:6" x14ac:dyDescent="0.25">
      <c r="C188" s="26"/>
      <c r="D188" s="18"/>
      <c r="E188" s="18"/>
      <c r="F188" s="18"/>
    </row>
    <row r="189" spans="3:6" x14ac:dyDescent="0.25">
      <c r="C189" s="26"/>
      <c r="D189" s="18"/>
      <c r="E189" s="18"/>
      <c r="F189" s="18"/>
    </row>
    <row r="190" spans="3:6" x14ac:dyDescent="0.25">
      <c r="C190" s="26"/>
      <c r="D190" s="18"/>
      <c r="E190" s="18"/>
      <c r="F190" s="18"/>
    </row>
    <row r="191" spans="3:6" x14ac:dyDescent="0.25">
      <c r="C191" s="26"/>
      <c r="D191" s="18"/>
      <c r="E191" s="18"/>
      <c r="F191" s="18"/>
    </row>
    <row r="192" spans="3:6" x14ac:dyDescent="0.25">
      <c r="C192" s="26"/>
      <c r="D192" s="18"/>
      <c r="E192" s="18"/>
      <c r="F192" s="18"/>
    </row>
    <row r="193" spans="3:6" x14ac:dyDescent="0.25">
      <c r="C193" s="26"/>
      <c r="D193" s="18"/>
      <c r="E193" s="18"/>
      <c r="F193" s="18"/>
    </row>
    <row r="194" spans="3:6" x14ac:dyDescent="0.25">
      <c r="C194" s="26"/>
      <c r="D194" s="18"/>
      <c r="E194" s="18"/>
      <c r="F194" s="18"/>
    </row>
    <row r="195" spans="3:6" x14ac:dyDescent="0.25">
      <c r="C195" s="26"/>
      <c r="D195" s="18"/>
      <c r="E195" s="18"/>
      <c r="F195" s="18"/>
    </row>
    <row r="196" spans="3:6" x14ac:dyDescent="0.25">
      <c r="C196" s="26"/>
      <c r="D196" s="18"/>
      <c r="E196" s="18"/>
      <c r="F196" s="18"/>
    </row>
    <row r="197" spans="3:6" x14ac:dyDescent="0.25">
      <c r="C197" s="26"/>
      <c r="D197" s="18"/>
      <c r="E197" s="18"/>
      <c r="F197" s="18"/>
    </row>
    <row r="198" spans="3:6" x14ac:dyDescent="0.25">
      <c r="C198" s="26"/>
      <c r="D198" s="18"/>
      <c r="E198" s="18"/>
      <c r="F198" s="18"/>
    </row>
    <row r="199" spans="3:6" x14ac:dyDescent="0.25">
      <c r="C199" s="26"/>
      <c r="D199" s="18"/>
      <c r="E199" s="18"/>
      <c r="F199" s="18"/>
    </row>
    <row r="200" spans="3:6" x14ac:dyDescent="0.25">
      <c r="C200" s="26"/>
      <c r="D200" s="18"/>
      <c r="E200" s="18"/>
      <c r="F200" s="18"/>
    </row>
    <row r="201" spans="3:6" x14ac:dyDescent="0.25">
      <c r="C201" s="26"/>
      <c r="D201" s="18"/>
      <c r="E201" s="18"/>
      <c r="F201" s="18"/>
    </row>
    <row r="202" spans="3:6" x14ac:dyDescent="0.25">
      <c r="C202" s="26"/>
      <c r="D202" s="18"/>
      <c r="E202" s="18"/>
      <c r="F202" s="18"/>
    </row>
    <row r="203" spans="3:6" x14ac:dyDescent="0.25">
      <c r="C203" s="26"/>
      <c r="D203" s="18"/>
      <c r="E203" s="18"/>
      <c r="F203" s="18"/>
    </row>
    <row r="204" spans="3:6" x14ac:dyDescent="0.25">
      <c r="C204" s="26"/>
      <c r="D204" s="18"/>
      <c r="E204" s="18"/>
      <c r="F204" s="18"/>
    </row>
    <row r="205" spans="3:6" x14ac:dyDescent="0.25">
      <c r="C205" s="26"/>
      <c r="D205" s="18"/>
      <c r="E205" s="18"/>
      <c r="F205" s="18"/>
    </row>
    <row r="206" spans="3:6" x14ac:dyDescent="0.25">
      <c r="C206" s="26"/>
      <c r="D206" s="18"/>
      <c r="E206" s="18"/>
      <c r="F206" s="18"/>
    </row>
    <row r="207" spans="3:6" x14ac:dyDescent="0.25">
      <c r="C207" s="26"/>
      <c r="D207" s="18"/>
      <c r="E207" s="18"/>
      <c r="F207" s="18"/>
    </row>
    <row r="208" spans="3:6" x14ac:dyDescent="0.25">
      <c r="C208" s="26"/>
      <c r="D208" s="18"/>
      <c r="E208" s="18"/>
      <c r="F208" s="18"/>
    </row>
    <row r="209" spans="3:6" x14ac:dyDescent="0.25">
      <c r="C209" s="26"/>
      <c r="D209" s="18"/>
      <c r="E209" s="18"/>
      <c r="F209" s="18"/>
    </row>
    <row r="210" spans="3:6" x14ac:dyDescent="0.25">
      <c r="C210" s="26"/>
      <c r="D210" s="18"/>
      <c r="E210" s="18"/>
      <c r="F210" s="18"/>
    </row>
    <row r="211" spans="3:6" x14ac:dyDescent="0.25">
      <c r="C211" s="26"/>
      <c r="D211" s="18"/>
      <c r="E211" s="18"/>
      <c r="F211" s="18"/>
    </row>
    <row r="212" spans="3:6" x14ac:dyDescent="0.25">
      <c r="C212" s="26"/>
      <c r="D212" s="18"/>
      <c r="E212" s="18"/>
      <c r="F212" s="18"/>
    </row>
    <row r="213" spans="3:6" x14ac:dyDescent="0.25">
      <c r="C213" s="26"/>
      <c r="D213" s="18"/>
      <c r="E213" s="18"/>
      <c r="F213" s="18"/>
    </row>
    <row r="214" spans="3:6" x14ac:dyDescent="0.25">
      <c r="C214" s="26"/>
      <c r="D214" s="18"/>
      <c r="E214" s="18"/>
      <c r="F214" s="18"/>
    </row>
    <row r="215" spans="3:6" x14ac:dyDescent="0.25">
      <c r="C215" s="26"/>
      <c r="D215" s="18"/>
      <c r="E215" s="18"/>
      <c r="F215" s="18"/>
    </row>
    <row r="216" spans="3:6" x14ac:dyDescent="0.25">
      <c r="C216" s="26"/>
      <c r="D216" s="18"/>
      <c r="E216" s="18"/>
      <c r="F216" s="18"/>
    </row>
    <row r="217" spans="3:6" x14ac:dyDescent="0.25">
      <c r="C217" s="26"/>
      <c r="D217" s="18"/>
      <c r="E217" s="18"/>
      <c r="F217" s="18"/>
    </row>
    <row r="218" spans="3:6" x14ac:dyDescent="0.25">
      <c r="C218" s="26"/>
      <c r="D218" s="18"/>
      <c r="E218" s="18"/>
      <c r="F218" s="18"/>
    </row>
    <row r="219" spans="3:6" x14ac:dyDescent="0.25">
      <c r="C219" s="26"/>
      <c r="D219" s="18"/>
      <c r="E219" s="18"/>
      <c r="F219" s="18"/>
    </row>
    <row r="220" spans="3:6" x14ac:dyDescent="0.25">
      <c r="C220" s="26"/>
      <c r="D220" s="18"/>
      <c r="E220" s="18"/>
      <c r="F220" s="18"/>
    </row>
    <row r="221" spans="3:6" x14ac:dyDescent="0.25">
      <c r="C221" s="26"/>
      <c r="D221" s="18"/>
      <c r="E221" s="18"/>
      <c r="F221" s="18"/>
    </row>
    <row r="222" spans="3:6" x14ac:dyDescent="0.25">
      <c r="C222" s="26"/>
      <c r="D222" s="18"/>
      <c r="E222" s="18"/>
      <c r="F222" s="18"/>
    </row>
    <row r="223" spans="3:6" x14ac:dyDescent="0.25">
      <c r="C223" s="26"/>
      <c r="D223" s="18"/>
      <c r="E223" s="18"/>
      <c r="F223" s="18"/>
    </row>
    <row r="224" spans="3:6" x14ac:dyDescent="0.25">
      <c r="C224" s="26"/>
      <c r="D224" s="18"/>
      <c r="E224" s="18"/>
      <c r="F224" s="18"/>
    </row>
    <row r="225" spans="3:6" x14ac:dyDescent="0.25">
      <c r="C225" s="26"/>
      <c r="D225" s="18"/>
      <c r="E225" s="18"/>
      <c r="F225" s="18"/>
    </row>
    <row r="226" spans="3:6" x14ac:dyDescent="0.25">
      <c r="C226" s="26"/>
      <c r="D226" s="18"/>
      <c r="E226" s="18"/>
      <c r="F226" s="18"/>
    </row>
    <row r="227" spans="3:6" x14ac:dyDescent="0.25">
      <c r="C227" s="26"/>
      <c r="D227" s="18"/>
      <c r="E227" s="18"/>
      <c r="F227" s="18"/>
    </row>
    <row r="228" spans="3:6" x14ac:dyDescent="0.25">
      <c r="C228" s="26"/>
      <c r="D228" s="18"/>
      <c r="E228" s="18"/>
      <c r="F228" s="18"/>
    </row>
    <row r="229" spans="3:6" x14ac:dyDescent="0.25">
      <c r="C229" s="26"/>
      <c r="D229" s="18"/>
      <c r="E229" s="18"/>
      <c r="F229" s="18"/>
    </row>
    <row r="230" spans="3:6" x14ac:dyDescent="0.25">
      <c r="C230" s="26"/>
      <c r="D230" s="18"/>
      <c r="E230" s="18"/>
      <c r="F230" s="18"/>
    </row>
    <row r="231" spans="3:6" x14ac:dyDescent="0.25">
      <c r="C231" s="26"/>
      <c r="D231" s="18"/>
      <c r="E231" s="18"/>
      <c r="F231" s="18"/>
    </row>
    <row r="232" spans="3:6" x14ac:dyDescent="0.25">
      <c r="C232" s="26"/>
      <c r="D232" s="18"/>
      <c r="E232" s="18"/>
      <c r="F232" s="18"/>
    </row>
    <row r="233" spans="3:6" x14ac:dyDescent="0.25">
      <c r="C233" s="26"/>
      <c r="D233" s="18"/>
      <c r="E233" s="18"/>
      <c r="F233" s="18"/>
    </row>
    <row r="234" spans="3:6" x14ac:dyDescent="0.25">
      <c r="C234" s="26"/>
      <c r="D234" s="18"/>
      <c r="E234" s="18"/>
      <c r="F234" s="18"/>
    </row>
    <row r="235" spans="3:6" x14ac:dyDescent="0.25">
      <c r="C235" s="26"/>
      <c r="D235" s="18"/>
      <c r="E235" s="18"/>
      <c r="F235" s="18"/>
    </row>
    <row r="236" spans="3:6" x14ac:dyDescent="0.25">
      <c r="C236" s="26"/>
      <c r="D236" s="18"/>
      <c r="E236" s="18"/>
      <c r="F236" s="18"/>
    </row>
    <row r="237" spans="3:6" x14ac:dyDescent="0.25">
      <c r="C237" s="26"/>
      <c r="D237" s="18"/>
      <c r="E237" s="18"/>
      <c r="F237" s="18"/>
    </row>
    <row r="238" spans="3:6" x14ac:dyDescent="0.25">
      <c r="C238" s="26"/>
      <c r="D238" s="18"/>
      <c r="E238" s="18"/>
      <c r="F238" s="18"/>
    </row>
    <row r="239" spans="3:6" x14ac:dyDescent="0.25">
      <c r="C239" s="26"/>
      <c r="D239" s="18"/>
      <c r="E239" s="18"/>
      <c r="F239" s="18"/>
    </row>
    <row r="240" spans="3:6" x14ac:dyDescent="0.25">
      <c r="C240" s="26"/>
      <c r="D240" s="18"/>
      <c r="E240" s="18"/>
      <c r="F240" s="18"/>
    </row>
    <row r="241" spans="3:6" x14ac:dyDescent="0.25">
      <c r="C241" s="26"/>
      <c r="D241" s="18"/>
      <c r="E241" s="18"/>
      <c r="F241" s="18"/>
    </row>
    <row r="242" spans="3:6" x14ac:dyDescent="0.25">
      <c r="C242" s="26"/>
      <c r="D242" s="18"/>
      <c r="E242" s="18"/>
      <c r="F242" s="18"/>
    </row>
    <row r="243" spans="3:6" x14ac:dyDescent="0.25">
      <c r="C243" s="26"/>
      <c r="D243" s="18"/>
      <c r="E243" s="18"/>
      <c r="F243" s="18"/>
    </row>
    <row r="244" spans="3:6" x14ac:dyDescent="0.25">
      <c r="C244" s="26"/>
      <c r="D244" s="18"/>
      <c r="E244" s="18"/>
      <c r="F244" s="18"/>
    </row>
    <row r="245" spans="3:6" x14ac:dyDescent="0.25">
      <c r="C245" s="26"/>
      <c r="D245" s="18"/>
      <c r="E245" s="18"/>
      <c r="F245" s="18"/>
    </row>
    <row r="246" spans="3:6" x14ac:dyDescent="0.25">
      <c r="C246" s="26"/>
      <c r="D246" s="18"/>
      <c r="E246" s="18"/>
      <c r="F246" s="18"/>
    </row>
    <row r="247" spans="3:6" x14ac:dyDescent="0.25">
      <c r="C247" s="26"/>
      <c r="D247" s="18"/>
      <c r="E247" s="18"/>
      <c r="F247" s="18"/>
    </row>
    <row r="248" spans="3:6" x14ac:dyDescent="0.25">
      <c r="C248" s="26"/>
      <c r="D248" s="18"/>
      <c r="E248" s="18"/>
      <c r="F248" s="18"/>
    </row>
    <row r="249" spans="3:6" x14ac:dyDescent="0.25">
      <c r="C249" s="26"/>
      <c r="D249" s="18"/>
      <c r="E249" s="18"/>
      <c r="F249" s="18"/>
    </row>
    <row r="250" spans="3:6" x14ac:dyDescent="0.25">
      <c r="C250" s="26"/>
      <c r="D250" s="18"/>
      <c r="E250" s="18"/>
      <c r="F250" s="18"/>
    </row>
    <row r="251" spans="3:6" x14ac:dyDescent="0.25">
      <c r="C251" s="26"/>
      <c r="D251" s="18"/>
      <c r="E251" s="18"/>
      <c r="F251" s="18"/>
    </row>
    <row r="252" spans="3:6" x14ac:dyDescent="0.25">
      <c r="C252" s="26"/>
      <c r="D252" s="18"/>
      <c r="E252" s="18"/>
      <c r="F252" s="18"/>
    </row>
    <row r="253" spans="3:6" x14ac:dyDescent="0.25">
      <c r="C253" s="26"/>
      <c r="D253" s="18"/>
      <c r="E253" s="18"/>
      <c r="F253" s="18"/>
    </row>
    <row r="254" spans="3:6" x14ac:dyDescent="0.25">
      <c r="C254" s="26"/>
      <c r="D254" s="18"/>
      <c r="E254" s="18"/>
      <c r="F254" s="18"/>
    </row>
    <row r="255" spans="3:6" x14ac:dyDescent="0.25">
      <c r="C255" s="26"/>
      <c r="D255" s="18"/>
      <c r="E255" s="18"/>
      <c r="F255" s="18"/>
    </row>
    <row r="256" spans="3:6" x14ac:dyDescent="0.25">
      <c r="C256" s="26"/>
      <c r="D256" s="18"/>
      <c r="E256" s="18"/>
      <c r="F256" s="18"/>
    </row>
    <row r="257" spans="3:6" x14ac:dyDescent="0.25">
      <c r="C257" s="26"/>
      <c r="D257" s="18"/>
      <c r="E257" s="18"/>
      <c r="F257" s="18"/>
    </row>
    <row r="258" spans="3:6" x14ac:dyDescent="0.25">
      <c r="C258" s="26"/>
      <c r="D258" s="18"/>
      <c r="E258" s="18"/>
      <c r="F258" s="18"/>
    </row>
    <row r="259" spans="3:6" x14ac:dyDescent="0.25">
      <c r="C259" s="26"/>
      <c r="D259" s="18"/>
      <c r="E259" s="18"/>
      <c r="F259" s="18"/>
    </row>
  </sheetData>
  <sheetProtection password="E5AF" sheet="1" objects="1" scenarios="1" autoFilter="0"/>
  <autoFilter ref="A10:H154"/>
  <sortState ref="C150:C159">
    <sortCondition ref="C150"/>
  </sortState>
  <mergeCells count="7">
    <mergeCell ref="A2:G2"/>
    <mergeCell ref="A7:B7"/>
    <mergeCell ref="C7:G7"/>
    <mergeCell ref="A3:G3"/>
    <mergeCell ref="B4:G4"/>
    <mergeCell ref="B5:G5"/>
    <mergeCell ref="A6:G6"/>
  </mergeCells>
  <conditionalFormatting sqref="F59:F60 F75:F79 F26:F27 F114:F122 F81:F84 F89:F91 F29:F31 F36 F72:F73 F33">
    <cfRule type="cellIs" dxfId="140" priority="275" operator="equal">
      <formula>"OK"</formula>
    </cfRule>
    <cfRule type="cellIs" dxfId="139" priority="278" operator="equal">
      <formula>"Ausschluss"</formula>
    </cfRule>
  </conditionalFormatting>
  <conditionalFormatting sqref="E154">
    <cfRule type="cellIs" dxfId="138" priority="277" operator="equal">
      <formula>"Ausschluss"</formula>
    </cfRule>
  </conditionalFormatting>
  <conditionalFormatting sqref="F115:F121">
    <cfRule type="cellIs" dxfId="137" priority="233" operator="equal">
      <formula>"OK"</formula>
    </cfRule>
    <cfRule type="cellIs" dxfId="136" priority="234" operator="equal">
      <formula>"Ausschluss"</formula>
    </cfRule>
  </conditionalFormatting>
  <conditionalFormatting sqref="F95:F96 F98:F101">
    <cfRule type="cellIs" dxfId="135" priority="143" operator="equal">
      <formula>"OK"</formula>
    </cfRule>
    <cfRule type="cellIs" dxfId="134" priority="144" operator="equal">
      <formula>"Ausschluss"</formula>
    </cfRule>
  </conditionalFormatting>
  <conditionalFormatting sqref="F65">
    <cfRule type="cellIs" dxfId="133" priority="169" operator="equal">
      <formula>"OK"</formula>
    </cfRule>
    <cfRule type="cellIs" dxfId="132" priority="170" operator="equal">
      <formula>"Ausschluss"</formula>
    </cfRule>
  </conditionalFormatting>
  <conditionalFormatting sqref="F67">
    <cfRule type="cellIs" dxfId="131" priority="93" operator="equal">
      <formula>"OK"</formula>
    </cfRule>
    <cfRule type="cellIs" dxfId="130" priority="94" operator="equal">
      <formula>"Ausschluss"</formula>
    </cfRule>
  </conditionalFormatting>
  <conditionalFormatting sqref="F47">
    <cfRule type="cellIs" dxfId="129" priority="171" operator="equal">
      <formula>"OK"</formula>
    </cfRule>
    <cfRule type="cellIs" dxfId="128" priority="172" operator="equal">
      <formula>"Ausschluss"</formula>
    </cfRule>
  </conditionalFormatting>
  <conditionalFormatting sqref="F12">
    <cfRule type="cellIs" dxfId="127" priority="181" operator="equal">
      <formula>"OK"</formula>
    </cfRule>
    <cfRule type="cellIs" dxfId="126" priority="182" operator="equal">
      <formula>"Ausschluss"</formula>
    </cfRule>
  </conditionalFormatting>
  <conditionalFormatting sqref="F11">
    <cfRule type="cellIs" dxfId="125" priority="177" operator="equal">
      <formula>"OK"</formula>
    </cfRule>
    <cfRule type="cellIs" dxfId="124" priority="178" operator="equal">
      <formula>"Ausschluss"</formula>
    </cfRule>
  </conditionalFormatting>
  <conditionalFormatting sqref="F71:F73">
    <cfRule type="cellIs" dxfId="123" priority="85" operator="equal">
      <formula>"OK"</formula>
    </cfRule>
    <cfRule type="cellIs" dxfId="122" priority="86" operator="equal">
      <formula>"Ausschluss"</formula>
    </cfRule>
  </conditionalFormatting>
  <conditionalFormatting sqref="F74">
    <cfRule type="cellIs" dxfId="121" priority="167" operator="equal">
      <formula>"OK"</formula>
    </cfRule>
    <cfRule type="cellIs" dxfId="120" priority="168" operator="equal">
      <formula>"Ausschluss"</formula>
    </cfRule>
  </conditionalFormatting>
  <conditionalFormatting sqref="F23">
    <cfRule type="cellIs" dxfId="119" priority="165" operator="equal">
      <formula>"OK"</formula>
    </cfRule>
    <cfRule type="cellIs" dxfId="118" priority="166" operator="equal">
      <formula>"Ausschluss"</formula>
    </cfRule>
  </conditionalFormatting>
  <conditionalFormatting sqref="F135 F138:F153">
    <cfRule type="cellIs" dxfId="117" priority="161" operator="equal">
      <formula>"OK"</formula>
    </cfRule>
    <cfRule type="cellIs" dxfId="116" priority="162" operator="equal">
      <formula>"Ausschluss"</formula>
    </cfRule>
  </conditionalFormatting>
  <conditionalFormatting sqref="F51:F58">
    <cfRule type="cellIs" dxfId="115" priority="150" operator="equal">
      <formula>"OK"</formula>
    </cfRule>
    <cfRule type="cellIs" dxfId="114" priority="151" operator="equal">
      <formula>"Ausschluss"</formula>
    </cfRule>
  </conditionalFormatting>
  <conditionalFormatting sqref="F17:F18">
    <cfRule type="cellIs" dxfId="113" priority="119" operator="equal">
      <formula>"OK"</formula>
    </cfRule>
    <cfRule type="cellIs" dxfId="112" priority="120" operator="equal">
      <formula>"Ausschluss"</formula>
    </cfRule>
  </conditionalFormatting>
  <conditionalFormatting sqref="F105">
    <cfRule type="cellIs" dxfId="111" priority="139" operator="equal">
      <formula>"OK"</formula>
    </cfRule>
    <cfRule type="cellIs" dxfId="110" priority="140" operator="equal">
      <formula>"Ausschluss"</formula>
    </cfRule>
  </conditionalFormatting>
  <conditionalFormatting sqref="F13">
    <cfRule type="cellIs" dxfId="109" priority="127" operator="equal">
      <formula>"OK"</formula>
    </cfRule>
    <cfRule type="cellIs" dxfId="108" priority="128" operator="equal">
      <formula>"Ausschluss"</formula>
    </cfRule>
  </conditionalFormatting>
  <conditionalFormatting sqref="F123:F134">
    <cfRule type="cellIs" dxfId="107" priority="129" operator="equal">
      <formula>"OK"</formula>
    </cfRule>
    <cfRule type="cellIs" dxfId="106" priority="130" operator="equal">
      <formula>"Ausschluss"</formula>
    </cfRule>
  </conditionalFormatting>
  <conditionalFormatting sqref="F137">
    <cfRule type="cellIs" dxfId="105" priority="35" operator="equal">
      <formula>"OK"</formula>
    </cfRule>
    <cfRule type="cellIs" dxfId="104" priority="36" operator="equal">
      <formula>"Ausschluss"</formula>
    </cfRule>
  </conditionalFormatting>
  <conditionalFormatting sqref="F28">
    <cfRule type="cellIs" dxfId="103" priority="33" operator="equal">
      <formula>"OK"</formula>
    </cfRule>
    <cfRule type="cellIs" dxfId="102" priority="34" operator="equal">
      <formula>"Ausschluss"</formula>
    </cfRule>
  </conditionalFormatting>
  <conditionalFormatting sqref="F14">
    <cfRule type="cellIs" dxfId="101" priority="125" operator="equal">
      <formula>"OK"</formula>
    </cfRule>
    <cfRule type="cellIs" dxfId="100" priority="126" operator="equal">
      <formula>"Ausschluss"</formula>
    </cfRule>
  </conditionalFormatting>
  <conditionalFormatting sqref="F15">
    <cfRule type="cellIs" dxfId="99" priority="123" operator="equal">
      <formula>"OK"</formula>
    </cfRule>
    <cfRule type="cellIs" dxfId="98" priority="124" operator="equal">
      <formula>"Ausschluss"</formula>
    </cfRule>
  </conditionalFormatting>
  <conditionalFormatting sqref="F16">
    <cfRule type="cellIs" dxfId="97" priority="121" operator="equal">
      <formula>"OK"</formula>
    </cfRule>
    <cfRule type="cellIs" dxfId="96" priority="122" operator="equal">
      <formula>"Ausschluss"</formula>
    </cfRule>
  </conditionalFormatting>
  <conditionalFormatting sqref="F19:F22">
    <cfRule type="cellIs" dxfId="95" priority="117" operator="equal">
      <formula>"OK"</formula>
    </cfRule>
    <cfRule type="cellIs" dxfId="94" priority="118" operator="equal">
      <formula>"Ausschluss"</formula>
    </cfRule>
  </conditionalFormatting>
  <conditionalFormatting sqref="F24">
    <cfRule type="cellIs" dxfId="93" priority="111" operator="equal">
      <formula>"OK"</formula>
    </cfRule>
    <cfRule type="cellIs" dxfId="92" priority="112" operator="equal">
      <formula>"Ausschluss"</formula>
    </cfRule>
  </conditionalFormatting>
  <conditionalFormatting sqref="F25">
    <cfRule type="cellIs" dxfId="91" priority="109" operator="equal">
      <formula>"OK"</formula>
    </cfRule>
    <cfRule type="cellIs" dxfId="90" priority="110" operator="equal">
      <formula>"Ausschluss"</formula>
    </cfRule>
  </conditionalFormatting>
  <conditionalFormatting sqref="F34">
    <cfRule type="cellIs" dxfId="89" priority="107" operator="equal">
      <formula>"OK"</formula>
    </cfRule>
    <cfRule type="cellIs" dxfId="88" priority="108" operator="equal">
      <formula>"Ausschluss"</formula>
    </cfRule>
  </conditionalFormatting>
  <conditionalFormatting sqref="F61">
    <cfRule type="cellIs" dxfId="87" priority="105" operator="equal">
      <formula>"OK"</formula>
    </cfRule>
    <cfRule type="cellIs" dxfId="86" priority="106" operator="equal">
      <formula>"Ausschluss"</formula>
    </cfRule>
  </conditionalFormatting>
  <conditionalFormatting sqref="F62">
    <cfRule type="cellIs" dxfId="85" priority="103" operator="equal">
      <formula>"OK"</formula>
    </cfRule>
    <cfRule type="cellIs" dxfId="84" priority="104" operator="equal">
      <formula>"Ausschluss"</formula>
    </cfRule>
  </conditionalFormatting>
  <conditionalFormatting sqref="F63">
    <cfRule type="cellIs" dxfId="83" priority="101" operator="equal">
      <formula>"OK"</formula>
    </cfRule>
    <cfRule type="cellIs" dxfId="82" priority="102" operator="equal">
      <formula>"Ausschluss"</formula>
    </cfRule>
  </conditionalFormatting>
  <conditionalFormatting sqref="F64">
    <cfRule type="cellIs" dxfId="81" priority="99" operator="equal">
      <formula>"OK"</formula>
    </cfRule>
    <cfRule type="cellIs" dxfId="80" priority="100" operator="equal">
      <formula>"Ausschluss"</formula>
    </cfRule>
  </conditionalFormatting>
  <conditionalFormatting sqref="F66">
    <cfRule type="cellIs" dxfId="79" priority="95" operator="equal">
      <formula>"OK"</formula>
    </cfRule>
    <cfRule type="cellIs" dxfId="78" priority="96" operator="equal">
      <formula>"Ausschluss"</formula>
    </cfRule>
  </conditionalFormatting>
  <conditionalFormatting sqref="F68">
    <cfRule type="cellIs" dxfId="77" priority="91" operator="equal">
      <formula>"OK"</formula>
    </cfRule>
    <cfRule type="cellIs" dxfId="76" priority="92" operator="equal">
      <formula>"Ausschluss"</formula>
    </cfRule>
  </conditionalFormatting>
  <conditionalFormatting sqref="F69">
    <cfRule type="cellIs" dxfId="75" priority="89" operator="equal">
      <formula>"OK"</formula>
    </cfRule>
    <cfRule type="cellIs" dxfId="74" priority="90" operator="equal">
      <formula>"Ausschluss"</formula>
    </cfRule>
  </conditionalFormatting>
  <conditionalFormatting sqref="F70">
    <cfRule type="cellIs" dxfId="73" priority="87" operator="equal">
      <formula>"OK"</formula>
    </cfRule>
    <cfRule type="cellIs" dxfId="72" priority="88" operator="equal">
      <formula>"Ausschluss"</formula>
    </cfRule>
  </conditionalFormatting>
  <conditionalFormatting sqref="F80">
    <cfRule type="cellIs" dxfId="71" priority="77" operator="equal">
      <formula>"OK"</formula>
    </cfRule>
    <cfRule type="cellIs" dxfId="70" priority="78" operator="equal">
      <formula>"Ausschluss"</formula>
    </cfRule>
  </conditionalFormatting>
  <conditionalFormatting sqref="F85">
    <cfRule type="cellIs" dxfId="69" priority="75" operator="equal">
      <formula>"OK"</formula>
    </cfRule>
    <cfRule type="cellIs" dxfId="68" priority="76" operator="equal">
      <formula>"Ausschluss"</formula>
    </cfRule>
  </conditionalFormatting>
  <conditionalFormatting sqref="F86">
    <cfRule type="cellIs" dxfId="67" priority="73" operator="equal">
      <formula>"OK"</formula>
    </cfRule>
    <cfRule type="cellIs" dxfId="66" priority="74" operator="equal">
      <formula>"Ausschluss"</formula>
    </cfRule>
  </conditionalFormatting>
  <conditionalFormatting sqref="F87">
    <cfRule type="cellIs" dxfId="65" priority="71" operator="equal">
      <formula>"OK"</formula>
    </cfRule>
    <cfRule type="cellIs" dxfId="64" priority="72" operator="equal">
      <formula>"Ausschluss"</formula>
    </cfRule>
  </conditionalFormatting>
  <conditionalFormatting sqref="F88">
    <cfRule type="cellIs" dxfId="63" priority="69" operator="equal">
      <formula>"OK"</formula>
    </cfRule>
    <cfRule type="cellIs" dxfId="62" priority="70" operator="equal">
      <formula>"Ausschluss"</formula>
    </cfRule>
  </conditionalFormatting>
  <conditionalFormatting sqref="F92">
    <cfRule type="cellIs" dxfId="61" priority="67" operator="equal">
      <formula>"OK"</formula>
    </cfRule>
    <cfRule type="cellIs" dxfId="60" priority="68" operator="equal">
      <formula>"Ausschluss"</formula>
    </cfRule>
  </conditionalFormatting>
  <conditionalFormatting sqref="F93">
    <cfRule type="cellIs" dxfId="59" priority="65" operator="equal">
      <formula>"OK"</formula>
    </cfRule>
    <cfRule type="cellIs" dxfId="58" priority="66" operator="equal">
      <formula>"Ausschluss"</formula>
    </cfRule>
  </conditionalFormatting>
  <conditionalFormatting sqref="F94">
    <cfRule type="cellIs" dxfId="57" priority="63" operator="equal">
      <formula>"OK"</formula>
    </cfRule>
    <cfRule type="cellIs" dxfId="56" priority="64" operator="equal">
      <formula>"Ausschluss"</formula>
    </cfRule>
  </conditionalFormatting>
  <conditionalFormatting sqref="F97">
    <cfRule type="cellIs" dxfId="55" priority="61" operator="equal">
      <formula>"OK"</formula>
    </cfRule>
    <cfRule type="cellIs" dxfId="54" priority="62" operator="equal">
      <formula>"Ausschluss"</formula>
    </cfRule>
  </conditionalFormatting>
  <conditionalFormatting sqref="F102">
    <cfRule type="cellIs" dxfId="53" priority="59" operator="equal">
      <formula>"OK"</formula>
    </cfRule>
    <cfRule type="cellIs" dxfId="52" priority="60" operator="equal">
      <formula>"Ausschluss"</formula>
    </cfRule>
  </conditionalFormatting>
  <conditionalFormatting sqref="F103">
    <cfRule type="cellIs" dxfId="51" priority="57" operator="equal">
      <formula>"OK"</formula>
    </cfRule>
    <cfRule type="cellIs" dxfId="50" priority="58" operator="equal">
      <formula>"Ausschluss"</formula>
    </cfRule>
  </conditionalFormatting>
  <conditionalFormatting sqref="F104">
    <cfRule type="cellIs" dxfId="49" priority="55" operator="equal">
      <formula>"OK"</formula>
    </cfRule>
    <cfRule type="cellIs" dxfId="48" priority="56" operator="equal">
      <formula>"Ausschluss"</formula>
    </cfRule>
  </conditionalFormatting>
  <conditionalFormatting sqref="F106">
    <cfRule type="cellIs" dxfId="47" priority="53" operator="equal">
      <formula>"OK"</formula>
    </cfRule>
    <cfRule type="cellIs" dxfId="46" priority="54" operator="equal">
      <formula>"Ausschluss"</formula>
    </cfRule>
  </conditionalFormatting>
  <conditionalFormatting sqref="F108">
    <cfRule type="cellIs" dxfId="45" priority="51" operator="equal">
      <formula>"OK"</formula>
    </cfRule>
    <cfRule type="cellIs" dxfId="44" priority="52" operator="equal">
      <formula>"Ausschluss"</formula>
    </cfRule>
  </conditionalFormatting>
  <conditionalFormatting sqref="F109">
    <cfRule type="cellIs" dxfId="43" priority="49" operator="equal">
      <formula>"OK"</formula>
    </cfRule>
    <cfRule type="cellIs" dxfId="42" priority="50" operator="equal">
      <formula>"Ausschluss"</formula>
    </cfRule>
  </conditionalFormatting>
  <conditionalFormatting sqref="F110">
    <cfRule type="cellIs" dxfId="41" priority="47" operator="equal">
      <formula>"OK"</formula>
    </cfRule>
    <cfRule type="cellIs" dxfId="40" priority="48" operator="equal">
      <formula>"Ausschluss"</formula>
    </cfRule>
  </conditionalFormatting>
  <conditionalFormatting sqref="F111">
    <cfRule type="cellIs" dxfId="39" priority="45" operator="equal">
      <formula>"OK"</formula>
    </cfRule>
    <cfRule type="cellIs" dxfId="38" priority="46" operator="equal">
      <formula>"Ausschluss"</formula>
    </cfRule>
  </conditionalFormatting>
  <conditionalFormatting sqref="F107">
    <cfRule type="cellIs" dxfId="37" priority="43" operator="equal">
      <formula>"OK"</formula>
    </cfRule>
    <cfRule type="cellIs" dxfId="36" priority="44" operator="equal">
      <formula>"Ausschluss"</formula>
    </cfRule>
  </conditionalFormatting>
  <conditionalFormatting sqref="F112">
    <cfRule type="cellIs" dxfId="35" priority="41" operator="equal">
      <formula>"OK"</formula>
    </cfRule>
    <cfRule type="cellIs" dxfId="34" priority="42" operator="equal">
      <formula>"Ausschluss"</formula>
    </cfRule>
  </conditionalFormatting>
  <conditionalFormatting sqref="F113">
    <cfRule type="cellIs" dxfId="33" priority="39" operator="equal">
      <formula>"OK"</formula>
    </cfRule>
    <cfRule type="cellIs" dxfId="32" priority="40" operator="equal">
      <formula>"Ausschluss"</formula>
    </cfRule>
  </conditionalFormatting>
  <conditionalFormatting sqref="F136">
    <cfRule type="cellIs" dxfId="31" priority="37" operator="equal">
      <formula>"OK"</formula>
    </cfRule>
    <cfRule type="cellIs" dxfId="30" priority="38" operator="equal">
      <formula>"Ausschluss"</formula>
    </cfRule>
  </conditionalFormatting>
  <conditionalFormatting sqref="F32">
    <cfRule type="cellIs" dxfId="29" priority="31" operator="equal">
      <formula>"OK"</formula>
    </cfRule>
    <cfRule type="cellIs" dxfId="28" priority="32" operator="equal">
      <formula>"Ausschluss"</formula>
    </cfRule>
  </conditionalFormatting>
  <conditionalFormatting sqref="F50">
    <cfRule type="cellIs" dxfId="27" priority="1" operator="equal">
      <formula>"OK"</formula>
    </cfRule>
    <cfRule type="cellIs" dxfId="26" priority="2" operator="equal">
      <formula>"Ausschluss"</formula>
    </cfRule>
  </conditionalFormatting>
  <conditionalFormatting sqref="F35">
    <cfRule type="cellIs" dxfId="25" priority="27" operator="equal">
      <formula>"OK"</formula>
    </cfRule>
    <cfRule type="cellIs" dxfId="24" priority="28" operator="equal">
      <formula>"Ausschluss"</formula>
    </cfRule>
  </conditionalFormatting>
  <conditionalFormatting sqref="F37">
    <cfRule type="cellIs" dxfId="23" priority="25" operator="equal">
      <formula>"OK"</formula>
    </cfRule>
    <cfRule type="cellIs" dxfId="22" priority="26" operator="equal">
      <formula>"Ausschluss"</formula>
    </cfRule>
  </conditionalFormatting>
  <conditionalFormatting sqref="F38">
    <cfRule type="cellIs" dxfId="21" priority="23" operator="equal">
      <formula>"OK"</formula>
    </cfRule>
    <cfRule type="cellIs" dxfId="20" priority="24" operator="equal">
      <formula>"Ausschluss"</formula>
    </cfRule>
  </conditionalFormatting>
  <conditionalFormatting sqref="F39">
    <cfRule type="cellIs" dxfId="19" priority="21" operator="equal">
      <formula>"OK"</formula>
    </cfRule>
    <cfRule type="cellIs" dxfId="18" priority="22" operator="equal">
      <formula>"Ausschluss"</formula>
    </cfRule>
  </conditionalFormatting>
  <conditionalFormatting sqref="F40">
    <cfRule type="cellIs" dxfId="17" priority="19" operator="equal">
      <formula>"OK"</formula>
    </cfRule>
    <cfRule type="cellIs" dxfId="16" priority="20" operator="equal">
      <formula>"Ausschluss"</formula>
    </cfRule>
  </conditionalFormatting>
  <conditionalFormatting sqref="F41">
    <cfRule type="cellIs" dxfId="15" priority="17" operator="equal">
      <formula>"OK"</formula>
    </cfRule>
    <cfRule type="cellIs" dxfId="14" priority="18" operator="equal">
      <formula>"Ausschluss"</formula>
    </cfRule>
  </conditionalFormatting>
  <conditionalFormatting sqref="F42">
    <cfRule type="cellIs" dxfId="13" priority="15" operator="equal">
      <formula>"OK"</formula>
    </cfRule>
    <cfRule type="cellIs" dxfId="12" priority="16" operator="equal">
      <formula>"Ausschluss"</formula>
    </cfRule>
  </conditionalFormatting>
  <conditionalFormatting sqref="F43">
    <cfRule type="cellIs" dxfId="11" priority="13" operator="equal">
      <formula>"OK"</formula>
    </cfRule>
    <cfRule type="cellIs" dxfId="10" priority="14" operator="equal">
      <formula>"Ausschluss"</formula>
    </cfRule>
  </conditionalFormatting>
  <conditionalFormatting sqref="F44">
    <cfRule type="cellIs" dxfId="9" priority="11" operator="equal">
      <formula>"OK"</formula>
    </cfRule>
    <cfRule type="cellIs" dxfId="8" priority="12" operator="equal">
      <formula>"Ausschluss"</formula>
    </cfRule>
  </conditionalFormatting>
  <conditionalFormatting sqref="F45">
    <cfRule type="cellIs" dxfId="7" priority="9" operator="equal">
      <formula>"OK"</formula>
    </cfRule>
    <cfRule type="cellIs" dxfId="6" priority="10" operator="equal">
      <formula>"Ausschluss"</formula>
    </cfRule>
  </conditionalFormatting>
  <conditionalFormatting sqref="F46">
    <cfRule type="cellIs" dxfId="5" priority="7" operator="equal">
      <formula>"OK"</formula>
    </cfRule>
    <cfRule type="cellIs" dxfId="4" priority="8" operator="equal">
      <formula>"Ausschluss"</formula>
    </cfRule>
  </conditionalFormatting>
  <conditionalFormatting sqref="F48">
    <cfRule type="cellIs" dxfId="3" priority="5" operator="equal">
      <formula>"OK"</formula>
    </cfRule>
    <cfRule type="cellIs" dxfId="2" priority="6" operator="equal">
      <formula>"Ausschluss"</formula>
    </cfRule>
  </conditionalFormatting>
  <conditionalFormatting sqref="F49">
    <cfRule type="cellIs" dxfId="1" priority="3" operator="equal">
      <formula>"OK"</formula>
    </cfRule>
    <cfRule type="cellIs" dxfId="0" priority="4" operator="equal">
      <formula>"Ausschluss"</formula>
    </cfRule>
  </conditionalFormatting>
  <dataValidations count="1">
    <dataValidation type="list" allowBlank="1" showInputMessage="1" showErrorMessage="1" sqref="E37:E46 E90 E85:E88 E115:E121 E60:E64 E11 E78:E83 E24:E35 E96:E104 E129:E134 E136:E137 E106:E113 E13:E22 E92:E94 E123:E127 E66:E73 E75:E76 E48:E58">
      <formula1>"ja,nein"</formula1>
    </dataValidation>
  </dataValidations>
  <hyperlinks>
    <hyperlink ref="A1" location="Inhaltsverzeichnis!A1" display="Zurück zum Inhaltsverzeichnis"/>
  </hyperlinks>
  <pageMargins left="0.70866141732283472" right="0.31496062992125984" top="0.74803149606299213" bottom="0.74803149606299213"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pane xSplit="1" ySplit="10" topLeftCell="B11" activePane="bottomRight" state="frozen"/>
      <selection pane="topRight" activeCell="B1" sqref="B1"/>
      <selection pane="bottomLeft" activeCell="A13" sqref="A13"/>
      <selection pane="bottomRight" activeCell="A30" sqref="A30"/>
    </sheetView>
  </sheetViews>
  <sheetFormatPr baseColWidth="10" defaultColWidth="11.42578125" defaultRowHeight="15" x14ac:dyDescent="0.25"/>
  <cols>
    <col min="1" max="1" width="85.28515625" style="77" customWidth="1"/>
    <col min="2" max="2" width="35" style="77" customWidth="1"/>
    <col min="3" max="3" width="52.85546875" style="77" customWidth="1"/>
    <col min="4" max="4" width="10.28515625" style="77" customWidth="1"/>
    <col min="5" max="5" width="8.140625" style="77" bestFit="1" customWidth="1"/>
    <col min="6" max="6" width="16" style="77" customWidth="1"/>
    <col min="7" max="7" width="19" style="77" bestFit="1" customWidth="1"/>
    <col min="8" max="8" width="12.7109375" style="77" customWidth="1"/>
    <col min="9" max="9" width="17.85546875" style="77" customWidth="1"/>
    <col min="10" max="10" width="19" style="77" bestFit="1" customWidth="1"/>
    <col min="11" max="11" width="13.85546875" style="77" bestFit="1" customWidth="1"/>
    <col min="12" max="16384" width="11.42578125" style="77"/>
  </cols>
  <sheetData>
    <row r="1" spans="1:11" s="57" customFormat="1" x14ac:dyDescent="0.25">
      <c r="A1" s="56" t="s">
        <v>131</v>
      </c>
    </row>
    <row r="2" spans="1:11" s="44" customFormat="1" ht="23.25" customHeight="1" x14ac:dyDescent="0.25">
      <c r="A2" s="136" t="s">
        <v>282</v>
      </c>
      <c r="B2" s="136"/>
      <c r="C2" s="136"/>
      <c r="D2" s="136"/>
      <c r="E2" s="136"/>
      <c r="F2" s="136"/>
      <c r="G2" s="136"/>
      <c r="H2" s="136"/>
      <c r="I2" s="136"/>
      <c r="J2" s="136"/>
    </row>
    <row r="3" spans="1:11" x14ac:dyDescent="0.25">
      <c r="A3" s="145" t="s">
        <v>283</v>
      </c>
      <c r="B3" s="145"/>
      <c r="C3" s="145"/>
      <c r="D3" s="145"/>
      <c r="E3" s="145"/>
      <c r="F3" s="145"/>
      <c r="G3" s="145"/>
      <c r="H3" s="145"/>
      <c r="I3" s="145"/>
      <c r="J3" s="145"/>
    </row>
    <row r="4" spans="1:11" ht="15.75" customHeight="1" x14ac:dyDescent="0.25">
      <c r="A4" s="78" t="s">
        <v>21</v>
      </c>
      <c r="B4" s="146" t="str">
        <f>Inhaltsverzeichnis!B2</f>
        <v>Lieferung von All-In-One PC lüfterlos</v>
      </c>
      <c r="C4" s="146"/>
      <c r="D4" s="146"/>
      <c r="E4" s="146"/>
      <c r="F4" s="146"/>
      <c r="G4" s="146"/>
      <c r="H4" s="146"/>
      <c r="I4" s="146"/>
      <c r="J4" s="146"/>
    </row>
    <row r="5" spans="1:11" x14ac:dyDescent="0.25">
      <c r="A5" s="78" t="s">
        <v>22</v>
      </c>
      <c r="B5" s="132" t="str">
        <f>Inhaltsverzeichnis!B3</f>
        <v>2026_JDS_04</v>
      </c>
      <c r="C5" s="147"/>
      <c r="D5" s="147"/>
      <c r="E5" s="147"/>
      <c r="F5" s="147"/>
      <c r="G5" s="147"/>
      <c r="H5" s="147"/>
      <c r="I5" s="147"/>
      <c r="J5" s="133"/>
    </row>
    <row r="6" spans="1:11" x14ac:dyDescent="0.25">
      <c r="A6" s="145"/>
      <c r="B6" s="145"/>
      <c r="C6" s="145"/>
      <c r="D6" s="145"/>
      <c r="E6" s="145"/>
      <c r="F6" s="145"/>
      <c r="G6" s="145"/>
      <c r="H6" s="145"/>
      <c r="I6" s="145"/>
      <c r="J6" s="145"/>
      <c r="K6" s="79"/>
    </row>
    <row r="7" spans="1:11" x14ac:dyDescent="0.25">
      <c r="A7" s="80" t="s">
        <v>136</v>
      </c>
      <c r="B7" s="143">
        <f>'LV und LB'!C7</f>
        <v>0</v>
      </c>
      <c r="C7" s="144"/>
      <c r="D7" s="144"/>
      <c r="E7" s="144"/>
      <c r="F7" s="144"/>
      <c r="G7" s="144"/>
      <c r="H7" s="144"/>
      <c r="I7" s="144"/>
      <c r="J7" s="144"/>
    </row>
    <row r="8" spans="1:11" s="81" customFormat="1" x14ac:dyDescent="0.25">
      <c r="A8" s="82"/>
      <c r="B8" s="83"/>
      <c r="C8" s="83"/>
      <c r="D8" s="83"/>
    </row>
    <row r="9" spans="1:11" s="84" customFormat="1" x14ac:dyDescent="0.25">
      <c r="A9" s="85" t="s">
        <v>126</v>
      </c>
      <c r="B9" s="86"/>
      <c r="C9" s="86"/>
      <c r="D9" s="86"/>
    </row>
    <row r="10" spans="1:11" s="84" customFormat="1" x14ac:dyDescent="0.25">
      <c r="A10" s="85" t="s">
        <v>284</v>
      </c>
      <c r="B10" s="86"/>
      <c r="C10" s="86"/>
      <c r="D10" s="86"/>
    </row>
    <row r="11" spans="1:11" ht="60" x14ac:dyDescent="0.25">
      <c r="A11" s="87" t="s">
        <v>285</v>
      </c>
      <c r="B11" s="87" t="s">
        <v>286</v>
      </c>
      <c r="C11" s="88" t="s">
        <v>287</v>
      </c>
      <c r="D11" s="89" t="s">
        <v>357</v>
      </c>
      <c r="E11" s="89" t="s">
        <v>358</v>
      </c>
      <c r="F11" s="89" t="s">
        <v>288</v>
      </c>
      <c r="G11" s="89" t="s">
        <v>289</v>
      </c>
      <c r="H11" s="89" t="s">
        <v>290</v>
      </c>
      <c r="I11" s="89" t="s">
        <v>291</v>
      </c>
      <c r="J11" s="89" t="s">
        <v>292</v>
      </c>
    </row>
    <row r="12" spans="1:11" x14ac:dyDescent="0.25">
      <c r="A12" s="7" t="s">
        <v>293</v>
      </c>
      <c r="B12" s="125"/>
      <c r="C12" s="126"/>
      <c r="D12" s="12">
        <v>150</v>
      </c>
      <c r="E12" s="12">
        <v>250</v>
      </c>
      <c r="F12" s="127"/>
      <c r="G12" s="90">
        <f>F12*D12</f>
        <v>0</v>
      </c>
      <c r="H12" s="128"/>
      <c r="I12" s="91">
        <f t="shared" ref="I12:I23" si="0">(F12*H12)+F12</f>
        <v>0</v>
      </c>
      <c r="J12" s="91">
        <f>I12*D12</f>
        <v>0</v>
      </c>
    </row>
    <row r="13" spans="1:11" x14ac:dyDescent="0.25">
      <c r="A13" s="7" t="s">
        <v>257</v>
      </c>
      <c r="B13" s="125"/>
      <c r="C13" s="126"/>
      <c r="D13" s="12">
        <v>150</v>
      </c>
      <c r="E13" s="12">
        <v>250</v>
      </c>
      <c r="F13" s="127"/>
      <c r="G13" s="90">
        <f t="shared" ref="G13:G23" si="1">F13*D13</f>
        <v>0</v>
      </c>
      <c r="H13" s="128"/>
      <c r="I13" s="91">
        <f t="shared" si="0"/>
        <v>0</v>
      </c>
      <c r="J13" s="91">
        <f t="shared" ref="J13:J23" si="2">I13*D13</f>
        <v>0</v>
      </c>
    </row>
    <row r="14" spans="1:11" x14ac:dyDescent="0.25">
      <c r="A14" s="7" t="s">
        <v>267</v>
      </c>
      <c r="B14" s="125"/>
      <c r="C14" s="126"/>
      <c r="D14" s="12">
        <v>150</v>
      </c>
      <c r="E14" s="12">
        <v>250</v>
      </c>
      <c r="F14" s="127"/>
      <c r="G14" s="90">
        <f t="shared" si="1"/>
        <v>0</v>
      </c>
      <c r="H14" s="128"/>
      <c r="I14" s="91">
        <f t="shared" si="0"/>
        <v>0</v>
      </c>
      <c r="J14" s="91">
        <f t="shared" si="2"/>
        <v>0</v>
      </c>
    </row>
    <row r="15" spans="1:11" ht="17.25" x14ac:dyDescent="0.25">
      <c r="A15" s="92" t="s">
        <v>348</v>
      </c>
      <c r="B15" s="92"/>
      <c r="C15" s="93"/>
      <c r="D15" s="93"/>
      <c r="E15" s="93"/>
      <c r="I15" s="95"/>
      <c r="J15" s="94">
        <f>SUM(J12:J14)</f>
        <v>0</v>
      </c>
    </row>
    <row r="16" spans="1:11" s="101" customFormat="1" x14ac:dyDescent="0.25">
      <c r="A16" s="96" t="s">
        <v>294</v>
      </c>
      <c r="B16" s="96"/>
      <c r="C16" s="97"/>
      <c r="D16" s="100"/>
      <c r="E16" s="100"/>
      <c r="F16" s="98"/>
      <c r="G16" s="98"/>
      <c r="H16" s="99"/>
      <c r="I16" s="98"/>
      <c r="J16" s="98"/>
    </row>
    <row r="17" spans="1:10" x14ac:dyDescent="0.25">
      <c r="A17" s="7" t="s">
        <v>228</v>
      </c>
      <c r="B17" s="125"/>
      <c r="C17" s="126"/>
      <c r="D17" s="12">
        <v>1</v>
      </c>
      <c r="E17" s="12">
        <v>1</v>
      </c>
      <c r="F17" s="127"/>
      <c r="G17" s="90">
        <f t="shared" si="1"/>
        <v>0</v>
      </c>
      <c r="H17" s="128"/>
      <c r="I17" s="91">
        <f t="shared" si="0"/>
        <v>0</v>
      </c>
      <c r="J17" s="91">
        <f t="shared" si="2"/>
        <v>0</v>
      </c>
    </row>
    <row r="18" spans="1:10" x14ac:dyDescent="0.25">
      <c r="A18" s="7" t="s">
        <v>229</v>
      </c>
      <c r="B18" s="125"/>
      <c r="C18" s="126"/>
      <c r="D18" s="12">
        <v>1</v>
      </c>
      <c r="E18" s="12">
        <v>1</v>
      </c>
      <c r="F18" s="127"/>
      <c r="G18" s="90">
        <f t="shared" si="1"/>
        <v>0</v>
      </c>
      <c r="H18" s="128"/>
      <c r="I18" s="91">
        <f t="shared" si="0"/>
        <v>0</v>
      </c>
      <c r="J18" s="91">
        <f t="shared" si="2"/>
        <v>0</v>
      </c>
    </row>
    <row r="19" spans="1:10" x14ac:dyDescent="0.25">
      <c r="A19" s="7" t="s">
        <v>230</v>
      </c>
      <c r="B19" s="125"/>
      <c r="C19" s="126"/>
      <c r="D19" s="12">
        <v>1</v>
      </c>
      <c r="E19" s="12">
        <v>1</v>
      </c>
      <c r="F19" s="127"/>
      <c r="G19" s="90">
        <f t="shared" si="1"/>
        <v>0</v>
      </c>
      <c r="H19" s="128"/>
      <c r="I19" s="91">
        <f t="shared" si="0"/>
        <v>0</v>
      </c>
      <c r="J19" s="91">
        <f t="shared" si="2"/>
        <v>0</v>
      </c>
    </row>
    <row r="20" spans="1:10" x14ac:dyDescent="0.25">
      <c r="A20" s="7" t="s">
        <v>231</v>
      </c>
      <c r="B20" s="125"/>
      <c r="C20" s="126"/>
      <c r="D20" s="12">
        <v>1</v>
      </c>
      <c r="E20" s="12">
        <v>1</v>
      </c>
      <c r="F20" s="127"/>
      <c r="G20" s="90">
        <f t="shared" si="1"/>
        <v>0</v>
      </c>
      <c r="H20" s="128"/>
      <c r="I20" s="91">
        <f t="shared" si="0"/>
        <v>0</v>
      </c>
      <c r="J20" s="91">
        <f t="shared" si="2"/>
        <v>0</v>
      </c>
    </row>
    <row r="21" spans="1:10" x14ac:dyDescent="0.25">
      <c r="A21" s="7" t="s">
        <v>232</v>
      </c>
      <c r="B21" s="125"/>
      <c r="C21" s="126"/>
      <c r="D21" s="12">
        <v>1</v>
      </c>
      <c r="E21" s="12">
        <v>1</v>
      </c>
      <c r="F21" s="127"/>
      <c r="G21" s="90">
        <f t="shared" si="1"/>
        <v>0</v>
      </c>
      <c r="H21" s="128"/>
      <c r="I21" s="91">
        <f t="shared" si="0"/>
        <v>0</v>
      </c>
      <c r="J21" s="91">
        <f t="shared" si="2"/>
        <v>0</v>
      </c>
    </row>
    <row r="22" spans="1:10" x14ac:dyDescent="0.25">
      <c r="A22" s="7" t="s">
        <v>233</v>
      </c>
      <c r="B22" s="125"/>
      <c r="C22" s="126"/>
      <c r="D22" s="12">
        <v>1</v>
      </c>
      <c r="E22" s="12">
        <v>1</v>
      </c>
      <c r="F22" s="127"/>
      <c r="G22" s="90">
        <f t="shared" si="1"/>
        <v>0</v>
      </c>
      <c r="H22" s="128"/>
      <c r="I22" s="91">
        <f t="shared" si="0"/>
        <v>0</v>
      </c>
      <c r="J22" s="91">
        <f t="shared" si="2"/>
        <v>0</v>
      </c>
    </row>
    <row r="23" spans="1:10" x14ac:dyDescent="0.25">
      <c r="A23" s="7" t="s">
        <v>234</v>
      </c>
      <c r="B23" s="125"/>
      <c r="C23" s="126"/>
      <c r="D23" s="12">
        <v>1</v>
      </c>
      <c r="E23" s="12">
        <v>1</v>
      </c>
      <c r="F23" s="127"/>
      <c r="G23" s="90">
        <f t="shared" si="1"/>
        <v>0</v>
      </c>
      <c r="H23" s="128"/>
      <c r="I23" s="91">
        <f t="shared" si="0"/>
        <v>0</v>
      </c>
      <c r="J23" s="91">
        <f t="shared" si="2"/>
        <v>0</v>
      </c>
    </row>
    <row r="24" spans="1:10" ht="17.25" x14ac:dyDescent="0.25">
      <c r="A24" s="92" t="s">
        <v>349</v>
      </c>
      <c r="B24" s="92"/>
      <c r="C24" s="93"/>
      <c r="D24" s="93"/>
      <c r="E24" s="93"/>
      <c r="I24" s="95"/>
      <c r="J24" s="94">
        <f>SUM(J17:J23)</f>
        <v>0</v>
      </c>
    </row>
    <row r="25" spans="1:10" x14ac:dyDescent="0.25">
      <c r="A25" s="129" t="s">
        <v>359</v>
      </c>
    </row>
    <row r="26" spans="1:10" x14ac:dyDescent="0.25">
      <c r="A26" s="129"/>
    </row>
  </sheetData>
  <sheetProtection password="E5AF" sheet="1" objects="1" scenarios="1"/>
  <mergeCells count="6">
    <mergeCell ref="B7:J7"/>
    <mergeCell ref="A2:J2"/>
    <mergeCell ref="A3:J3"/>
    <mergeCell ref="B4:J4"/>
    <mergeCell ref="B5:J5"/>
    <mergeCell ref="A6:J6"/>
  </mergeCells>
  <hyperlinks>
    <hyperlink ref="A1" location="Inhaltsverzeichnis!A1" display="Zurück zum Inhaltsverzeichnis"/>
  </hyperlink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K14" sqref="K14"/>
    </sheetView>
  </sheetViews>
  <sheetFormatPr baseColWidth="10" defaultRowHeight="15" x14ac:dyDescent="0.25"/>
  <cols>
    <col min="1" max="1" width="67.28515625" bestFit="1" customWidth="1"/>
    <col min="2" max="2" width="22.7109375" customWidth="1"/>
    <col min="3" max="4" width="15.5703125" bestFit="1" customWidth="1"/>
    <col min="5" max="5" width="11.85546875" bestFit="1" customWidth="1"/>
  </cols>
  <sheetData>
    <row r="1" spans="1:8" s="57" customFormat="1" x14ac:dyDescent="0.25">
      <c r="A1" s="56" t="s">
        <v>131</v>
      </c>
    </row>
    <row r="2" spans="1:8" s="44" customFormat="1" ht="23.25" customHeight="1" x14ac:dyDescent="0.25">
      <c r="A2" s="136" t="s">
        <v>296</v>
      </c>
      <c r="B2" s="136"/>
      <c r="C2" s="136"/>
      <c r="D2" s="136"/>
      <c r="E2" s="136"/>
      <c r="F2" s="136"/>
      <c r="G2" s="136"/>
    </row>
    <row r="3" spans="1:8" s="77" customFormat="1" ht="15.75" customHeight="1" x14ac:dyDescent="0.25">
      <c r="A3" s="78" t="s">
        <v>21</v>
      </c>
      <c r="B3" s="146" t="str">
        <f>Inhaltsverzeichnis!B2</f>
        <v>Lieferung von All-In-One PC lüfterlos</v>
      </c>
      <c r="C3" s="146"/>
      <c r="D3" s="146"/>
      <c r="E3" s="146"/>
      <c r="F3" s="146"/>
      <c r="G3" s="146"/>
    </row>
    <row r="4" spans="1:8" s="77" customFormat="1" x14ac:dyDescent="0.25">
      <c r="A4" s="78" t="s">
        <v>22</v>
      </c>
      <c r="B4" s="146" t="str">
        <f>Inhaltsverzeichnis!B3</f>
        <v>2026_JDS_04</v>
      </c>
      <c r="C4" s="146"/>
      <c r="D4" s="146"/>
      <c r="E4" s="146"/>
      <c r="F4" s="146"/>
      <c r="G4" s="146"/>
    </row>
    <row r="5" spans="1:8" s="77" customFormat="1" x14ac:dyDescent="0.25">
      <c r="A5" s="145"/>
      <c r="B5" s="145"/>
      <c r="C5" s="145"/>
      <c r="D5" s="145"/>
      <c r="E5" s="145"/>
      <c r="F5" s="145"/>
      <c r="G5" s="145"/>
      <c r="H5" s="79"/>
    </row>
    <row r="7" spans="1:8" x14ac:dyDescent="0.25">
      <c r="A7" s="115" t="s">
        <v>350</v>
      </c>
      <c r="B7" s="112">
        <v>60</v>
      </c>
      <c r="C7" s="102"/>
      <c r="D7" s="102"/>
      <c r="E7" s="102"/>
    </row>
    <row r="8" spans="1:8" x14ac:dyDescent="0.25">
      <c r="A8" s="115" t="s">
        <v>351</v>
      </c>
      <c r="B8" s="112">
        <v>20</v>
      </c>
      <c r="C8" s="102"/>
      <c r="D8" s="102"/>
      <c r="E8" s="102"/>
    </row>
    <row r="9" spans="1:8" x14ac:dyDescent="0.25">
      <c r="A9" s="115" t="s">
        <v>297</v>
      </c>
      <c r="B9" s="112">
        <v>20</v>
      </c>
      <c r="C9" s="102"/>
      <c r="D9" s="102"/>
      <c r="E9" s="102"/>
    </row>
    <row r="10" spans="1:8" x14ac:dyDescent="0.25">
      <c r="A10" s="115" t="s">
        <v>354</v>
      </c>
      <c r="B10" s="113">
        <f>MIN(B15:B17)</f>
        <v>582000</v>
      </c>
      <c r="C10" s="102"/>
      <c r="D10" s="102"/>
      <c r="E10" s="102"/>
    </row>
    <row r="11" spans="1:8" x14ac:dyDescent="0.25">
      <c r="A11" s="115" t="s">
        <v>355</v>
      </c>
      <c r="B11" s="113">
        <f>MIN(C15:C17)</f>
        <v>27630</v>
      </c>
      <c r="C11" s="102"/>
      <c r="D11" s="102"/>
      <c r="E11" s="102"/>
    </row>
    <row r="12" spans="1:8" x14ac:dyDescent="0.25">
      <c r="A12" s="115" t="s">
        <v>298</v>
      </c>
      <c r="B12" s="114">
        <f>MAX(D15:D17)</f>
        <v>70</v>
      </c>
      <c r="C12" s="102"/>
      <c r="D12" s="102"/>
      <c r="E12" s="102"/>
    </row>
    <row r="13" spans="1:8" x14ac:dyDescent="0.25">
      <c r="A13" s="105"/>
      <c r="B13" s="106"/>
      <c r="C13" s="106"/>
      <c r="D13" s="106"/>
      <c r="E13" s="106"/>
    </row>
    <row r="14" spans="1:8" ht="45" x14ac:dyDescent="0.25">
      <c r="A14" s="103" t="s">
        <v>299</v>
      </c>
      <c r="B14" s="89" t="s">
        <v>352</v>
      </c>
      <c r="C14" s="89" t="s">
        <v>353</v>
      </c>
      <c r="D14" s="89" t="s">
        <v>300</v>
      </c>
      <c r="E14" s="89" t="s">
        <v>301</v>
      </c>
      <c r="F14" s="89" t="s">
        <v>295</v>
      </c>
    </row>
    <row r="15" spans="1:8" x14ac:dyDescent="0.25">
      <c r="A15" s="107" t="s">
        <v>302</v>
      </c>
      <c r="B15" s="108">
        <v>599000</v>
      </c>
      <c r="C15" s="108">
        <v>30000</v>
      </c>
      <c r="D15" s="109">
        <v>70</v>
      </c>
      <c r="E15" s="110">
        <f>(($B$10/$B15)*$B$7)+(($B$11/$C15)*$B$8)+(($D15/$B$12)*$B$9)</f>
        <v>96.717161936560927</v>
      </c>
      <c r="F15" s="111">
        <f>RANK(E15,$E$15:$E$17)</f>
        <v>1</v>
      </c>
    </row>
    <row r="16" spans="1:8" x14ac:dyDescent="0.25">
      <c r="A16" s="107" t="s">
        <v>303</v>
      </c>
      <c r="B16" s="108">
        <v>605000</v>
      </c>
      <c r="C16" s="108">
        <v>27630</v>
      </c>
      <c r="D16" s="109">
        <v>60</v>
      </c>
      <c r="E16" s="110">
        <f t="shared" ref="E16:E17" si="0">(($B$10/$B16)*$B$7)+(($B$11/$C16)*$B$8)+(($D16/$B$12)*$B$9)</f>
        <v>94.861865407319954</v>
      </c>
      <c r="F16" s="111">
        <f t="shared" ref="F16:F17" si="1">RANK(E16,$E$15:$E$17)</f>
        <v>2</v>
      </c>
    </row>
    <row r="17" spans="1:7" x14ac:dyDescent="0.25">
      <c r="A17" s="107" t="s">
        <v>304</v>
      </c>
      <c r="B17" s="108">
        <v>582000</v>
      </c>
      <c r="C17" s="108">
        <v>29870</v>
      </c>
      <c r="D17" s="109">
        <v>50</v>
      </c>
      <c r="E17" s="110">
        <f t="shared" si="0"/>
        <v>92.785881677746431</v>
      </c>
      <c r="F17" s="111">
        <f t="shared" si="1"/>
        <v>3</v>
      </c>
    </row>
    <row r="20" spans="1:7" ht="15.75" thickBot="1" x14ac:dyDescent="0.3">
      <c r="A20" s="148" t="s">
        <v>296</v>
      </c>
      <c r="B20" s="148"/>
      <c r="C20" s="148"/>
      <c r="D20" s="148"/>
      <c r="E20" s="148"/>
      <c r="F20" s="104"/>
      <c r="G20" s="104"/>
    </row>
    <row r="21" spans="1:7" ht="228" customHeight="1" thickTop="1" x14ac:dyDescent="0.25">
      <c r="A21" s="149" t="s">
        <v>356</v>
      </c>
      <c r="B21" s="150"/>
      <c r="C21" s="150"/>
      <c r="D21" s="150"/>
      <c r="E21" s="150"/>
      <c r="F21" s="150"/>
      <c r="G21" s="151"/>
    </row>
  </sheetData>
  <sheetProtection password="E5AF" sheet="1" objects="1" scenarios="1"/>
  <mergeCells count="6">
    <mergeCell ref="A20:E20"/>
    <mergeCell ref="A21:G21"/>
    <mergeCell ref="A2:G2"/>
    <mergeCell ref="B3:G3"/>
    <mergeCell ref="B4:G4"/>
    <mergeCell ref="A5:G5"/>
  </mergeCells>
  <hyperlinks>
    <hyperlink ref="A1" location="Inhaltsverzeichnis!A1" display="Zurück zum Inhaltsverzeichnis"/>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Inhaltsverzeichnis</vt:lpstr>
      <vt:lpstr>Bewertungsverfahren</vt:lpstr>
      <vt:lpstr>LV und LB</vt:lpstr>
      <vt:lpstr>Hauptangebot</vt:lpstr>
      <vt:lpstr>Bewertungsmatrix</vt:lpstr>
      <vt:lpstr>'LV und LB'!Druckbereich</vt:lpstr>
      <vt:lpstr>'LV und LB'!Drucktitel</vt:lpstr>
    </vt:vector>
  </TitlesOfParts>
  <Company>PGD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Kämmerer, Julia</dc:creator>
  <cp:lastModifiedBy>Kämmerer, Julia -JDS</cp:lastModifiedBy>
  <cp:lastPrinted>2024-07-12T14:22:52Z</cp:lastPrinted>
  <dcterms:created xsi:type="dcterms:W3CDTF">2016-10-10T12:54:57Z</dcterms:created>
  <dcterms:modified xsi:type="dcterms:W3CDTF">2026-07-22T11:18:19Z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Enabled">
    <vt:lpwstr>true</vt:lpwstr>
  </property>
  <property fmtid="{D5CDD505-2E9C-101B-9397-08002B2CF9AE}" pid="3" name="MSIP_Label_ff6dbec8-95a8-4638-9f5f-bd076536645c_SetDate">
    <vt:lpwstr>2024-08-12T11:38:37Z</vt:lpwstr>
  </property>
  <property fmtid="{D5CDD505-2E9C-101B-9397-08002B2CF9AE}" pid="4" name="MSIP_Label_ff6dbec8-95a8-4638-9f5f-bd076536645c_Method">
    <vt:lpwstr>Standard</vt:lpwstr>
  </property>
  <property fmtid="{D5CDD505-2E9C-101B-9397-08002B2CF9AE}" pid="5" name="MSIP_Label_ff6dbec8-95a8-4638-9f5f-bd076536645c_Name">
    <vt:lpwstr>Restricted - Default</vt:lpwstr>
  </property>
  <property fmtid="{D5CDD505-2E9C-101B-9397-08002B2CF9AE}" pid="6" name="MSIP_Label_ff6dbec8-95a8-4638-9f5f-bd076536645c_SiteId">
    <vt:lpwstr>5dbf1add-202a-4b8d-815b-bf0fb024e033</vt:lpwstr>
  </property>
  <property fmtid="{D5CDD505-2E9C-101B-9397-08002B2CF9AE}" pid="7" name="MSIP_Label_ff6dbec8-95a8-4638-9f5f-bd076536645c_ActionId">
    <vt:lpwstr>1c41d748-b4ec-41ea-931a-c9895e38fa36</vt:lpwstr>
  </property>
  <property fmtid="{D5CDD505-2E9C-101B-9397-08002B2CF9AE}" pid="8" name="MSIP_Label_ff6dbec8-95a8-4638-9f5f-bd076536645c_ContentBits">
    <vt:lpwstr>0</vt:lpwstr>
  </property>
</Properties>
</file>